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11985"/>
  </bookViews>
  <sheets>
    <sheet name="Приложение 1 " sheetId="2" r:id="rId1"/>
  </sheets>
  <calcPr calcId="145621"/>
</workbook>
</file>

<file path=xl/calcChain.xml><?xml version="1.0" encoding="utf-8"?>
<calcChain xmlns="http://schemas.openxmlformats.org/spreadsheetml/2006/main">
  <c r="E514" i="2" l="1"/>
  <c r="E513" i="2"/>
  <c r="E512" i="2"/>
  <c r="E511" i="2"/>
  <c r="E510" i="2"/>
  <c r="E509" i="2"/>
  <c r="E508" i="2"/>
  <c r="E507" i="2"/>
  <c r="E506" i="2"/>
  <c r="E505" i="2"/>
  <c r="E504" i="2"/>
  <c r="E50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293" i="2"/>
  <c r="E292" i="2"/>
  <c r="E291" i="2"/>
  <c r="E290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67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524" i="2"/>
  <c r="D321" i="2" l="1"/>
</calcChain>
</file>

<file path=xl/sharedStrings.xml><?xml version="1.0" encoding="utf-8"?>
<sst xmlns="http://schemas.openxmlformats.org/spreadsheetml/2006/main" count="674" uniqueCount="177">
  <si>
    <t>1. Жилые помещения с лифтом, мусоропроводом, газовой плитой, не имеющие централизованного горячего водоснабжения</t>
  </si>
  <si>
    <t>№ п\п</t>
  </si>
  <si>
    <t>Наименование улицы</t>
  </si>
  <si>
    <t>Площадь</t>
  </si>
  <si>
    <t xml:space="preserve">Плата за содержание жилого помещения в рублях за 1 кв. метр общей площади в месяц, с НДС  </t>
  </si>
  <si>
    <t xml:space="preserve">Размер платы всего </t>
  </si>
  <si>
    <t>в том числе :</t>
  </si>
  <si>
    <t xml:space="preserve">Содержание придомовой территории </t>
  </si>
  <si>
    <t xml:space="preserve">Санитарное содержание мест общего пользования </t>
  </si>
  <si>
    <t xml:space="preserve">Текущий ремонт </t>
  </si>
  <si>
    <t xml:space="preserve">Техническое обслуживание инженерного оборудования и конструктивных элементов жилых зданий </t>
  </si>
  <si>
    <t>Аварийно-ремонтные работы</t>
  </si>
  <si>
    <t xml:space="preserve">Дератизация и дезинсекция </t>
  </si>
  <si>
    <t xml:space="preserve">Услуги по управлению </t>
  </si>
  <si>
    <t>ремонт</t>
  </si>
  <si>
    <t>дезинсекция</t>
  </si>
  <si>
    <t>обслуж.</t>
  </si>
  <si>
    <t>Всего</t>
  </si>
  <si>
    <t>в том числе комплексное техническое обслуживание и ремонт лифтов и лифтовых диспетчерских систем сигнализации и связи (ЛДСС)</t>
  </si>
  <si>
    <t>техническое обслуживание вводных и внутренних газопроводов расположенных в жилых домах</t>
  </si>
  <si>
    <t>Гагарина</t>
  </si>
  <si>
    <t>65\7</t>
  </si>
  <si>
    <t>Гарнаева</t>
  </si>
  <si>
    <t>Дзержинского</t>
  </si>
  <si>
    <t>Дугина</t>
  </si>
  <si>
    <t>17\1</t>
  </si>
  <si>
    <t>Менделеева</t>
  </si>
  <si>
    <t>Молодежная</t>
  </si>
  <si>
    <t>Московская пл.</t>
  </si>
  <si>
    <t>Наб.Циолковского</t>
  </si>
  <si>
    <t>Семашко</t>
  </si>
  <si>
    <t>Чкалова</t>
  </si>
  <si>
    <t xml:space="preserve">Чкалова </t>
  </si>
  <si>
    <t xml:space="preserve">Аварийно-ремонтные работы </t>
  </si>
  <si>
    <t>Услуги по управлению</t>
  </si>
  <si>
    <t>6\1</t>
  </si>
  <si>
    <t xml:space="preserve">3. Жилые помещения с лифтом, мусоропроводом,напольной электроплитой и централизованным горячим водоснабжением </t>
  </si>
  <si>
    <t>Баженова</t>
  </si>
  <si>
    <t>1\1</t>
  </si>
  <si>
    <t>1\2</t>
  </si>
  <si>
    <t>5\2</t>
  </si>
  <si>
    <t>Горельники</t>
  </si>
  <si>
    <t>Гудкова</t>
  </si>
  <si>
    <t>2\1</t>
  </si>
  <si>
    <t>2\3к</t>
  </si>
  <si>
    <t>Жуковского</t>
  </si>
  <si>
    <t>Келдыша</t>
  </si>
  <si>
    <t>5\1</t>
  </si>
  <si>
    <t>5\3</t>
  </si>
  <si>
    <t>Лацкова</t>
  </si>
  <si>
    <t>4\2</t>
  </si>
  <si>
    <t>Макаревского</t>
  </si>
  <si>
    <t>15\3</t>
  </si>
  <si>
    <t>Нижегородская</t>
  </si>
  <si>
    <t>30а</t>
  </si>
  <si>
    <t>Осипенко</t>
  </si>
  <si>
    <t>Серова</t>
  </si>
  <si>
    <t xml:space="preserve">4. Жилые помещения с лифтом, мусоропроводом,газовой плитой и централизованным горячим водоснабжением </t>
  </si>
  <si>
    <t>А-Х-Султана</t>
  </si>
  <si>
    <t>3\2</t>
  </si>
  <si>
    <t>81\1</t>
  </si>
  <si>
    <t>81\2</t>
  </si>
  <si>
    <t>81\3</t>
  </si>
  <si>
    <t>Королева</t>
  </si>
  <si>
    <t>14\26</t>
  </si>
  <si>
    <t>4\1</t>
  </si>
  <si>
    <t>2а</t>
  </si>
  <si>
    <t>34\1</t>
  </si>
  <si>
    <t>Мясищева</t>
  </si>
  <si>
    <t>8\4</t>
  </si>
  <si>
    <t>8\5</t>
  </si>
  <si>
    <t>8а</t>
  </si>
  <si>
    <t>8б</t>
  </si>
  <si>
    <t>26\19</t>
  </si>
  <si>
    <t>2\4</t>
  </si>
  <si>
    <t>4а</t>
  </si>
  <si>
    <t>8\1</t>
  </si>
  <si>
    <t>8\2</t>
  </si>
  <si>
    <t>10а</t>
  </si>
  <si>
    <t>Федотова</t>
  </si>
  <si>
    <t xml:space="preserve">5. Жилые помещения без лифта и мусоропровода, с газовой плитой, не имеющие централизованного  горячего водоснабжения </t>
  </si>
  <si>
    <t>Техническое обслуживание инженерного оборудования и конструктивных элементов жилых зданий</t>
  </si>
  <si>
    <t>Калугина</t>
  </si>
  <si>
    <t>Комсомольская</t>
  </si>
  <si>
    <t>11\24</t>
  </si>
  <si>
    <t>Ломоносова</t>
  </si>
  <si>
    <t>Маяковского</t>
  </si>
  <si>
    <t>14\3</t>
  </si>
  <si>
    <t>Московская</t>
  </si>
  <si>
    <t>Пушкина</t>
  </si>
  <si>
    <t>3\1</t>
  </si>
  <si>
    <t>3\3</t>
  </si>
  <si>
    <t>3\4</t>
  </si>
  <si>
    <t>Строительная</t>
  </si>
  <si>
    <t>Туполева</t>
  </si>
  <si>
    <t>Фрунзе</t>
  </si>
  <si>
    <t>Чаплыгина</t>
  </si>
  <si>
    <t>36\19</t>
  </si>
  <si>
    <t>Мичурина</t>
  </si>
  <si>
    <t xml:space="preserve">Клубная </t>
  </si>
  <si>
    <t xml:space="preserve">6. Жилые помещения без лифта и мусоропровода, с напольной электроплитой и централизованным горячим водоснабжением </t>
  </si>
  <si>
    <t>64\1</t>
  </si>
  <si>
    <t>64\2</t>
  </si>
  <si>
    <t>9\2</t>
  </si>
  <si>
    <t xml:space="preserve">7. Жилые помещения без лифта и мусоропровода, с газовой плитой и централизованным горячим водоснабжением  </t>
  </si>
  <si>
    <t xml:space="preserve">8. Жилые помещения без лифта и мусоропровода, с газовой плитой и газовым водонагревателем </t>
  </si>
  <si>
    <t>2\2</t>
  </si>
  <si>
    <t>Кирова</t>
  </si>
  <si>
    <t>15\8</t>
  </si>
  <si>
    <t>18\11</t>
  </si>
  <si>
    <t>7б</t>
  </si>
  <si>
    <t>7в</t>
  </si>
  <si>
    <t>9а</t>
  </si>
  <si>
    <t>26\7</t>
  </si>
  <si>
    <t>Советская</t>
  </si>
  <si>
    <t>30\16</t>
  </si>
  <si>
    <t>Энергетическая</t>
  </si>
  <si>
    <t>9. Жилые помещения, расположенные в одноэтажном или двухэтажном доме без ряда элементов благоустройства</t>
  </si>
  <si>
    <t>Гастелло</t>
  </si>
  <si>
    <t>Лесная</t>
  </si>
  <si>
    <t xml:space="preserve">РАЗМЕРЫ ПЛАТЫ </t>
  </si>
  <si>
    <t>за содержание жилых помещений для нанимателей жилых помещений по договорам социального найма</t>
  </si>
  <si>
    <t>Содержание центрального теплового пунктв (ЦТП)</t>
  </si>
  <si>
    <t>Амет-Хан-Султана</t>
  </si>
  <si>
    <t>Гринчика</t>
  </si>
  <si>
    <t xml:space="preserve"> 33 к. 2</t>
  </si>
  <si>
    <t xml:space="preserve"> 5А</t>
  </si>
  <si>
    <t xml:space="preserve"> 30Б</t>
  </si>
  <si>
    <t xml:space="preserve"> 30В</t>
  </si>
  <si>
    <t xml:space="preserve"> 30Г</t>
  </si>
  <si>
    <t>Клубная</t>
  </si>
  <si>
    <t>Луч</t>
  </si>
  <si>
    <t xml:space="preserve"> 26 к. 2</t>
  </si>
  <si>
    <t xml:space="preserve"> 26 к. 3</t>
  </si>
  <si>
    <t xml:space="preserve"> 32 к. 2</t>
  </si>
  <si>
    <t xml:space="preserve"> 32 к. 3</t>
  </si>
  <si>
    <t xml:space="preserve"> 38 к. 2</t>
  </si>
  <si>
    <t xml:space="preserve"> 4 к. 8</t>
  </si>
  <si>
    <t xml:space="preserve"> 9 к. 2</t>
  </si>
  <si>
    <t>Чапаева</t>
  </si>
  <si>
    <t xml:space="preserve"> 12 А</t>
  </si>
  <si>
    <t xml:space="preserve"> 14 А</t>
  </si>
  <si>
    <t xml:space="preserve"> 3 А</t>
  </si>
  <si>
    <t>Заводская</t>
  </si>
  <si>
    <t>Луч (Шк. 1/15)</t>
  </si>
  <si>
    <t xml:space="preserve"> 19 к. А</t>
  </si>
  <si>
    <t xml:space="preserve"> 13 А</t>
  </si>
  <si>
    <t xml:space="preserve"> 15/ 1 (Шк. 1/15)</t>
  </si>
  <si>
    <t>Школьная</t>
  </si>
  <si>
    <t xml:space="preserve"> 1/7</t>
  </si>
  <si>
    <t xml:space="preserve"> 13 к. 2</t>
  </si>
  <si>
    <t xml:space="preserve"> 4 к. 16</t>
  </si>
  <si>
    <t xml:space="preserve"> 57/ 8</t>
  </si>
  <si>
    <t xml:space="preserve"> 2/17</t>
  </si>
  <si>
    <t xml:space="preserve"> 3/26</t>
  </si>
  <si>
    <t xml:space="preserve"> 5/25</t>
  </si>
  <si>
    <t>10. Жилые помещения с лифтом, мусоропроводом, напольной электроплитой и централизованным горячим водоснабжением</t>
  </si>
  <si>
    <t>0.34</t>
  </si>
  <si>
    <t xml:space="preserve">Примечание: </t>
  </si>
  <si>
    <t>18\12</t>
  </si>
  <si>
    <t>Номер дома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</si>
  <si>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</si>
  <si>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 xml:space="preserve"> "Приложение №1</t>
  </si>
  <si>
    <t>2. Жилые помещения с лифтом, мусоропроводом, напольной электроплитой, не имеющие централизованного  горячего водоснабжения</t>
  </si>
  <si>
    <t>Приложение № 1</t>
  </si>
  <si>
    <r>
      <t xml:space="preserve">Плата за содержание жилого помещения в рублях за 1 кв. метр общей площади в месяц, </t>
    </r>
    <r>
      <rPr>
        <b/>
        <sz val="9"/>
        <rFont val="Times New Roman"/>
        <family val="1"/>
        <charset val="204"/>
      </rPr>
      <t xml:space="preserve">без  НДС  </t>
    </r>
  </si>
  <si>
    <t>Гризодубовой</t>
  </si>
  <si>
    <t>от 17.10.2019 № 1535, от 13.11.2019 № 1674)</t>
  </si>
  <si>
    <t xml:space="preserve"> и договорам найма жилых помещений  муниципального жилищного фонда, а также для собственников жилых помещений, которые не приняли</t>
  </si>
  <si>
    <t>решение о выборе способа управления многоквартирным домом и для собственников жилых помещений, которые на общем собрании не приняли</t>
  </si>
  <si>
    <t>решение об установлении размера платы за содержание жилого помещения следующего жилищного фонда</t>
  </si>
  <si>
    <t>к постановлению Администрации городского округа Жуковский</t>
  </si>
  <si>
    <t>от  28.05.18  №  655 (в редакции Постановлений от 01.04.2019 № 427,</t>
  </si>
  <si>
    <t xml:space="preserve"> к постановлению Администрации городского округа Жуковский</t>
  </si>
  <si>
    <t>1. В плате за содержание жилого помещения учтены расходы на организацию и содержание системы диспетчерского контроля и обеспечение диспетчерской связи в размере 0,76 руб/кв.м  (с НДС) в статье расходов на аварийно-ремонтные работы.</t>
  </si>
  <si>
    <t>2. Расходы на коммунальные ресурсы в целях содержания общего имущества в многоквартирном доме не учтены и применяются дополнительно к размеру платы в соответствии с положениями Жилищного кодекса РФ и распоряжением Министерства ЖКХ Московской области от 22.05.2007 № 63-РВ "Об утверждении нормативов потребления коммунальных ресурсов в целях содержания общего имущества в многоквартирном доме на территории Московской области»».</t>
  </si>
  <si>
    <t>от  30.06.2020   №  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</si>
</sst>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4" fontId="6" fillId="3" borderId="0" xfId="0" applyNumberFormat="1" applyFont="1" applyFill="1" applyBorder="1"/>
    <xf numFmtId="4" fontId="6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164" fontId="9" fillId="0" borderId="1" xfId="0" applyNumberFormat="1" applyFont="1" applyFill="1" applyBorder="1"/>
    <xf numFmtId="2" fontId="8" fillId="2" borderId="1" xfId="0" applyNumberFormat="1" applyFont="1" applyFill="1" applyBorder="1"/>
    <xf numFmtId="4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/>
    <xf numFmtId="2" fontId="8" fillId="2" borderId="0" xfId="0" applyNumberFormat="1" applyFont="1" applyFill="1" applyBorder="1"/>
    <xf numFmtId="0" fontId="6" fillId="0" borderId="1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right"/>
    </xf>
    <xf numFmtId="164" fontId="9" fillId="0" borderId="0" xfId="0" applyNumberFormat="1" applyFont="1" applyFill="1" applyBorder="1"/>
    <xf numFmtId="2" fontId="8" fillId="0" borderId="0" xfId="0" applyNumberFormat="1" applyFont="1" applyFill="1" applyBorder="1"/>
    <xf numFmtId="2" fontId="8" fillId="0" borderId="2" xfId="0" applyNumberFormat="1" applyFont="1" applyFill="1" applyBorder="1"/>
    <xf numFmtId="4" fontId="6" fillId="0" borderId="8" xfId="0" applyNumberFormat="1" applyFont="1" applyFill="1" applyBorder="1"/>
    <xf numFmtId="2" fontId="6" fillId="0" borderId="2" xfId="0" applyNumberFormat="1" applyFont="1" applyFill="1" applyBorder="1"/>
    <xf numFmtId="4" fontId="8" fillId="0" borderId="0" xfId="0" applyNumberFormat="1" applyFont="1" applyFill="1" applyBorder="1" applyAlignment="1">
      <alignment horizontal="center"/>
    </xf>
    <xf numFmtId="4" fontId="8" fillId="0" borderId="7" xfId="0" applyNumberFormat="1" applyFont="1" applyFill="1" applyBorder="1" applyAlignment="1">
      <alignment horizontal="center"/>
    </xf>
    <xf numFmtId="4" fontId="6" fillId="0" borderId="14" xfId="0" applyNumberFormat="1" applyFont="1" applyFill="1" applyBorder="1"/>
    <xf numFmtId="2" fontId="6" fillId="0" borderId="1" xfId="0" applyNumberFormat="1" applyFont="1" applyFill="1" applyBorder="1"/>
    <xf numFmtId="4" fontId="8" fillId="0" borderId="15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2" fontId="10" fillId="2" borderId="0" xfId="0" applyNumberFormat="1" applyFont="1" applyFill="1" applyBorder="1"/>
    <xf numFmtId="0" fontId="8" fillId="2" borderId="0" xfId="0" applyFont="1" applyFill="1" applyBorder="1" applyAlignment="1">
      <alignment horizontal="right"/>
    </xf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/>
    <xf numFmtId="4" fontId="8" fillId="0" borderId="15" xfId="0" applyNumberFormat="1" applyFont="1" applyFill="1" applyBorder="1" applyAlignment="1">
      <alignment horizontal="right"/>
    </xf>
    <xf numFmtId="2" fontId="8" fillId="0" borderId="12" xfId="0" applyNumberFormat="1" applyFont="1" applyFill="1" applyBorder="1"/>
    <xf numFmtId="164" fontId="8" fillId="4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center" vertical="center" wrapText="1"/>
    </xf>
    <xf numFmtId="164" fontId="9" fillId="4" borderId="0" xfId="0" applyNumberFormat="1" applyFont="1" applyFill="1" applyBorder="1"/>
    <xf numFmtId="0" fontId="8" fillId="0" borderId="10" xfId="0" applyFont="1" applyFill="1" applyBorder="1"/>
    <xf numFmtId="0" fontId="8" fillId="0" borderId="10" xfId="0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2" borderId="0" xfId="0" applyFont="1" applyFill="1" applyBorder="1"/>
    <xf numFmtId="0" fontId="7" fillId="0" borderId="0" xfId="0" applyFont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4" fontId="6" fillId="3" borderId="1" xfId="0" applyNumberFormat="1" applyFont="1" applyFill="1" applyBorder="1"/>
    <xf numFmtId="164" fontId="8" fillId="4" borderId="7" xfId="0" applyNumberFormat="1" applyFont="1" applyFill="1" applyBorder="1" applyAlignment="1">
      <alignment horizontal="right"/>
    </xf>
    <xf numFmtId="164" fontId="12" fillId="0" borderId="1" xfId="0" applyNumberFormat="1" applyFont="1" applyFill="1" applyBorder="1"/>
    <xf numFmtId="2" fontId="8" fillId="2" borderId="0" xfId="0" applyNumberFormat="1" applyFont="1" applyFill="1" applyBorder="1" applyAlignment="1">
      <alignment horizont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4" fontId="11" fillId="0" borderId="0" xfId="0" applyNumberFormat="1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4" fontId="6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1" fillId="0" borderId="0" xfId="0" applyFont="1" applyFill="1" applyAlignment="1"/>
    <xf numFmtId="0" fontId="0" fillId="0" borderId="0" xfId="0" applyAlignment="1"/>
    <xf numFmtId="0" fontId="3" fillId="0" borderId="0" xfId="0" applyFont="1" applyFill="1" applyAlignment="1"/>
    <xf numFmtId="2" fontId="10" fillId="0" borderId="0" xfId="0" applyNumberFormat="1" applyFont="1" applyFill="1" applyBorder="1" applyAlignment="1"/>
    <xf numFmtId="4" fontId="6" fillId="0" borderId="0" xfId="0" applyNumberFormat="1" applyFont="1" applyFill="1" applyBorder="1"/>
    <xf numFmtId="2" fontId="6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/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2" fontId="10" fillId="0" borderId="1" xfId="0" applyNumberFormat="1" applyFont="1" applyFill="1" applyBorder="1" applyAlignment="1"/>
    <xf numFmtId="0" fontId="8" fillId="0" borderId="10" xfId="0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164" fontId="8" fillId="4" borderId="0" xfId="0" applyNumberFormat="1" applyFont="1" applyFill="1" applyBorder="1" applyAlignment="1">
      <alignment horizontal="right"/>
    </xf>
    <xf numFmtId="2" fontId="11" fillId="2" borderId="0" xfId="0" applyNumberFormat="1" applyFont="1" applyFill="1" applyBorder="1"/>
    <xf numFmtId="2" fontId="11" fillId="0" borderId="0" xfId="0" applyNumberFormat="1" applyFont="1" applyFill="1" applyBorder="1"/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4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justify" vertical="top"/>
    </xf>
    <xf numFmtId="0" fontId="0" fillId="0" borderId="0" xfId="0" applyAlignment="1">
      <alignment horizontal="justify" vertical="top"/>
    </xf>
    <xf numFmtId="2" fontId="8" fillId="2" borderId="13" xfId="0" applyNumberFormat="1" applyFont="1" applyFill="1" applyBorder="1" applyAlignment="1">
      <alignment horizontal="right"/>
    </xf>
    <xf numFmtId="0" fontId="7" fillId="0" borderId="15" xfId="0" applyFont="1" applyBorder="1" applyAlignment="1"/>
    <xf numFmtId="0" fontId="7" fillId="0" borderId="14" xfId="0" applyFont="1" applyBorder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top"/>
    </xf>
    <xf numFmtId="0" fontId="14" fillId="0" borderId="0" xfId="0" applyFont="1" applyAlignment="1">
      <alignment horizontal="justify" vertical="top"/>
    </xf>
    <xf numFmtId="2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7" fillId="0" borderId="1" xfId="0" applyFont="1" applyBorder="1" applyAlignment="1"/>
    <xf numFmtId="0" fontId="8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2" fontId="8" fillId="0" borderId="15" xfId="0" applyNumberFormat="1" applyFont="1" applyFill="1" applyBorder="1" applyAlignment="1">
      <alignment horizontal="center"/>
    </xf>
    <xf numFmtId="2" fontId="8" fillId="0" borderId="14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2" fontId="8" fillId="0" borderId="15" xfId="0" applyNumberFormat="1" applyFont="1" applyFill="1" applyBorder="1" applyAlignment="1"/>
    <xf numFmtId="2" fontId="8" fillId="0" borderId="14" xfId="0" applyNumberFormat="1" applyFont="1" applyFill="1" applyBorder="1" applyAlignment="1"/>
    <xf numFmtId="2" fontId="6" fillId="0" borderId="15" xfId="0" applyNumberFormat="1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4" fontId="8" fillId="0" borderId="13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2" fontId="8" fillId="0" borderId="13" xfId="0" applyNumberFormat="1" applyFont="1" applyFill="1" applyBorder="1" applyAlignment="1"/>
    <xf numFmtId="0" fontId="7" fillId="0" borderId="14" xfId="0" applyFont="1" applyFill="1" applyBorder="1" applyAlignment="1"/>
    <xf numFmtId="0" fontId="0" fillId="0" borderId="14" xfId="0" applyBorder="1" applyAlignment="1">
      <alignment horizontal="center"/>
    </xf>
    <xf numFmtId="0" fontId="13" fillId="0" borderId="0" xfId="0" applyFont="1" applyAlignment="1">
      <alignment horizontal="justify" vertical="top"/>
    </xf>
    <xf numFmtId="0" fontId="14" fillId="0" borderId="0" xfId="0" applyFont="1" applyAlignment="1"/>
    <xf numFmtId="0" fontId="16" fillId="0" borderId="0" xfId="0" applyFont="1" applyAlignment="1"/>
    <xf numFmtId="0" fontId="13" fillId="0" borderId="0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7"/>
  <sheetViews>
    <sheetView tabSelected="1" topLeftCell="A274" zoomScaleNormal="100" workbookViewId="0">
      <selection activeCell="P14" sqref="P14"/>
    </sheetView>
  </sheetViews>
  <sheetFormatPr defaultRowHeight="15" x14ac:dyDescent="0.25"/>
  <cols>
    <col min="1" max="1" width="3.85546875" style="1" customWidth="1"/>
    <col min="2" max="2" width="15.85546875" style="1" customWidth="1"/>
    <col min="3" max="3" width="6.28515625" style="2" customWidth="1"/>
    <col min="4" max="4" width="9.85546875" style="3" hidden="1" customWidth="1"/>
    <col min="5" max="5" width="6.85546875" style="1" customWidth="1"/>
    <col min="6" max="6" width="9.85546875" style="1" customWidth="1"/>
    <col min="7" max="7" width="10.140625" style="1" customWidth="1"/>
    <col min="8" max="8" width="7.5703125" style="1" customWidth="1"/>
    <col min="9" max="9" width="7.7109375" style="1" customWidth="1"/>
    <col min="10" max="10" width="13" style="1" customWidth="1"/>
    <col min="11" max="11" width="11" style="4" customWidth="1"/>
    <col min="12" max="12" width="9.140625" style="1" customWidth="1"/>
    <col min="13" max="13" width="10.42578125" style="1" customWidth="1"/>
    <col min="14" max="14" width="9.7109375" style="1" customWidth="1"/>
    <col min="15" max="15" width="13.7109375" style="1" customWidth="1"/>
    <col min="16" max="16" width="11.140625" style="1" customWidth="1"/>
    <col min="17" max="18" width="9.42578125" style="1" customWidth="1"/>
    <col min="19" max="19" width="9.42578125" style="1" bestFit="1" customWidth="1"/>
    <col min="20" max="250" width="9.140625" style="1"/>
    <col min="251" max="251" width="5.5703125" style="1" customWidth="1"/>
    <col min="252" max="252" width="20.85546875" style="1" customWidth="1"/>
    <col min="253" max="253" width="7.7109375" style="1" customWidth="1"/>
    <col min="254" max="254" width="8.85546875" style="1" customWidth="1"/>
    <col min="255" max="255" width="11.42578125" style="1" customWidth="1"/>
    <col min="256" max="257" width="11.85546875" style="1" customWidth="1"/>
    <col min="258" max="258" width="9.28515625" style="1" customWidth="1"/>
    <col min="259" max="259" width="10.28515625" style="1" customWidth="1"/>
    <col min="260" max="260" width="15.42578125" style="1" customWidth="1"/>
    <col min="261" max="261" width="13.28515625" style="1" customWidth="1"/>
    <col min="262" max="262" width="15.5703125" style="1" customWidth="1"/>
    <col min="263" max="263" width="14" style="1" customWidth="1"/>
    <col min="264" max="264" width="11.28515625" style="1" customWidth="1"/>
    <col min="265" max="265" width="8.140625" style="1" customWidth="1"/>
    <col min="266" max="266" width="11.85546875" style="1" customWidth="1"/>
    <col min="267" max="267" width="13.42578125" style="1" customWidth="1"/>
    <col min="268" max="268" width="4.5703125" style="1" customWidth="1"/>
    <col min="269" max="269" width="5.7109375" style="1" customWidth="1"/>
    <col min="270" max="270" width="7.7109375" style="1" customWidth="1"/>
    <col min="271" max="506" width="9.140625" style="1"/>
    <col min="507" max="507" width="5.5703125" style="1" customWidth="1"/>
    <col min="508" max="508" width="20.85546875" style="1" customWidth="1"/>
    <col min="509" max="509" width="7.7109375" style="1" customWidth="1"/>
    <col min="510" max="510" width="8.85546875" style="1" customWidth="1"/>
    <col min="511" max="511" width="11.42578125" style="1" customWidth="1"/>
    <col min="512" max="513" width="11.85546875" style="1" customWidth="1"/>
    <col min="514" max="514" width="9.28515625" style="1" customWidth="1"/>
    <col min="515" max="515" width="10.28515625" style="1" customWidth="1"/>
    <col min="516" max="516" width="15.42578125" style="1" customWidth="1"/>
    <col min="517" max="517" width="13.28515625" style="1" customWidth="1"/>
    <col min="518" max="518" width="15.5703125" style="1" customWidth="1"/>
    <col min="519" max="519" width="14" style="1" customWidth="1"/>
    <col min="520" max="520" width="11.28515625" style="1" customWidth="1"/>
    <col min="521" max="521" width="8.140625" style="1" customWidth="1"/>
    <col min="522" max="522" width="11.85546875" style="1" customWidth="1"/>
    <col min="523" max="523" width="13.42578125" style="1" customWidth="1"/>
    <col min="524" max="524" width="4.5703125" style="1" customWidth="1"/>
    <col min="525" max="525" width="5.7109375" style="1" customWidth="1"/>
    <col min="526" max="526" width="7.7109375" style="1" customWidth="1"/>
    <col min="527" max="762" width="9.140625" style="1"/>
    <col min="763" max="763" width="5.5703125" style="1" customWidth="1"/>
    <col min="764" max="764" width="20.85546875" style="1" customWidth="1"/>
    <col min="765" max="765" width="7.7109375" style="1" customWidth="1"/>
    <col min="766" max="766" width="8.85546875" style="1" customWidth="1"/>
    <col min="767" max="767" width="11.42578125" style="1" customWidth="1"/>
    <col min="768" max="769" width="11.85546875" style="1" customWidth="1"/>
    <col min="770" max="770" width="9.28515625" style="1" customWidth="1"/>
    <col min="771" max="771" width="10.28515625" style="1" customWidth="1"/>
    <col min="772" max="772" width="15.42578125" style="1" customWidth="1"/>
    <col min="773" max="773" width="13.28515625" style="1" customWidth="1"/>
    <col min="774" max="774" width="15.5703125" style="1" customWidth="1"/>
    <col min="775" max="775" width="14" style="1" customWidth="1"/>
    <col min="776" max="776" width="11.28515625" style="1" customWidth="1"/>
    <col min="777" max="777" width="8.140625" style="1" customWidth="1"/>
    <col min="778" max="778" width="11.85546875" style="1" customWidth="1"/>
    <col min="779" max="779" width="13.42578125" style="1" customWidth="1"/>
    <col min="780" max="780" width="4.5703125" style="1" customWidth="1"/>
    <col min="781" max="781" width="5.7109375" style="1" customWidth="1"/>
    <col min="782" max="782" width="7.7109375" style="1" customWidth="1"/>
    <col min="783" max="1018" width="9.140625" style="1"/>
    <col min="1019" max="1019" width="5.5703125" style="1" customWidth="1"/>
    <col min="1020" max="1020" width="20.85546875" style="1" customWidth="1"/>
    <col min="1021" max="1021" width="7.7109375" style="1" customWidth="1"/>
    <col min="1022" max="1022" width="8.85546875" style="1" customWidth="1"/>
    <col min="1023" max="1023" width="11.42578125" style="1" customWidth="1"/>
    <col min="1024" max="1025" width="11.85546875" style="1" customWidth="1"/>
    <col min="1026" max="1026" width="9.28515625" style="1" customWidth="1"/>
    <col min="1027" max="1027" width="10.28515625" style="1" customWidth="1"/>
    <col min="1028" max="1028" width="15.42578125" style="1" customWidth="1"/>
    <col min="1029" max="1029" width="13.28515625" style="1" customWidth="1"/>
    <col min="1030" max="1030" width="15.5703125" style="1" customWidth="1"/>
    <col min="1031" max="1031" width="14" style="1" customWidth="1"/>
    <col min="1032" max="1032" width="11.28515625" style="1" customWidth="1"/>
    <col min="1033" max="1033" width="8.140625" style="1" customWidth="1"/>
    <col min="1034" max="1034" width="11.85546875" style="1" customWidth="1"/>
    <col min="1035" max="1035" width="13.42578125" style="1" customWidth="1"/>
    <col min="1036" max="1036" width="4.5703125" style="1" customWidth="1"/>
    <col min="1037" max="1037" width="5.7109375" style="1" customWidth="1"/>
    <col min="1038" max="1038" width="7.7109375" style="1" customWidth="1"/>
    <col min="1039" max="1274" width="9.140625" style="1"/>
    <col min="1275" max="1275" width="5.5703125" style="1" customWidth="1"/>
    <col min="1276" max="1276" width="20.85546875" style="1" customWidth="1"/>
    <col min="1277" max="1277" width="7.7109375" style="1" customWidth="1"/>
    <col min="1278" max="1278" width="8.85546875" style="1" customWidth="1"/>
    <col min="1279" max="1279" width="11.42578125" style="1" customWidth="1"/>
    <col min="1280" max="1281" width="11.85546875" style="1" customWidth="1"/>
    <col min="1282" max="1282" width="9.28515625" style="1" customWidth="1"/>
    <col min="1283" max="1283" width="10.28515625" style="1" customWidth="1"/>
    <col min="1284" max="1284" width="15.42578125" style="1" customWidth="1"/>
    <col min="1285" max="1285" width="13.28515625" style="1" customWidth="1"/>
    <col min="1286" max="1286" width="15.5703125" style="1" customWidth="1"/>
    <col min="1287" max="1287" width="14" style="1" customWidth="1"/>
    <col min="1288" max="1288" width="11.28515625" style="1" customWidth="1"/>
    <col min="1289" max="1289" width="8.140625" style="1" customWidth="1"/>
    <col min="1290" max="1290" width="11.85546875" style="1" customWidth="1"/>
    <col min="1291" max="1291" width="13.42578125" style="1" customWidth="1"/>
    <col min="1292" max="1292" width="4.5703125" style="1" customWidth="1"/>
    <col min="1293" max="1293" width="5.7109375" style="1" customWidth="1"/>
    <col min="1294" max="1294" width="7.7109375" style="1" customWidth="1"/>
    <col min="1295" max="1530" width="9.140625" style="1"/>
    <col min="1531" max="1531" width="5.5703125" style="1" customWidth="1"/>
    <col min="1532" max="1532" width="20.85546875" style="1" customWidth="1"/>
    <col min="1533" max="1533" width="7.7109375" style="1" customWidth="1"/>
    <col min="1534" max="1534" width="8.85546875" style="1" customWidth="1"/>
    <col min="1535" max="1535" width="11.42578125" style="1" customWidth="1"/>
    <col min="1536" max="1537" width="11.85546875" style="1" customWidth="1"/>
    <col min="1538" max="1538" width="9.28515625" style="1" customWidth="1"/>
    <col min="1539" max="1539" width="10.28515625" style="1" customWidth="1"/>
    <col min="1540" max="1540" width="15.42578125" style="1" customWidth="1"/>
    <col min="1541" max="1541" width="13.28515625" style="1" customWidth="1"/>
    <col min="1542" max="1542" width="15.5703125" style="1" customWidth="1"/>
    <col min="1543" max="1543" width="14" style="1" customWidth="1"/>
    <col min="1544" max="1544" width="11.28515625" style="1" customWidth="1"/>
    <col min="1545" max="1545" width="8.140625" style="1" customWidth="1"/>
    <col min="1546" max="1546" width="11.85546875" style="1" customWidth="1"/>
    <col min="1547" max="1547" width="13.42578125" style="1" customWidth="1"/>
    <col min="1548" max="1548" width="4.5703125" style="1" customWidth="1"/>
    <col min="1549" max="1549" width="5.7109375" style="1" customWidth="1"/>
    <col min="1550" max="1550" width="7.7109375" style="1" customWidth="1"/>
    <col min="1551" max="1786" width="9.140625" style="1"/>
    <col min="1787" max="1787" width="5.5703125" style="1" customWidth="1"/>
    <col min="1788" max="1788" width="20.85546875" style="1" customWidth="1"/>
    <col min="1789" max="1789" width="7.7109375" style="1" customWidth="1"/>
    <col min="1790" max="1790" width="8.85546875" style="1" customWidth="1"/>
    <col min="1791" max="1791" width="11.42578125" style="1" customWidth="1"/>
    <col min="1792" max="1793" width="11.85546875" style="1" customWidth="1"/>
    <col min="1794" max="1794" width="9.28515625" style="1" customWidth="1"/>
    <col min="1795" max="1795" width="10.28515625" style="1" customWidth="1"/>
    <col min="1796" max="1796" width="15.42578125" style="1" customWidth="1"/>
    <col min="1797" max="1797" width="13.28515625" style="1" customWidth="1"/>
    <col min="1798" max="1798" width="15.5703125" style="1" customWidth="1"/>
    <col min="1799" max="1799" width="14" style="1" customWidth="1"/>
    <col min="1800" max="1800" width="11.28515625" style="1" customWidth="1"/>
    <col min="1801" max="1801" width="8.140625" style="1" customWidth="1"/>
    <col min="1802" max="1802" width="11.85546875" style="1" customWidth="1"/>
    <col min="1803" max="1803" width="13.42578125" style="1" customWidth="1"/>
    <col min="1804" max="1804" width="4.5703125" style="1" customWidth="1"/>
    <col min="1805" max="1805" width="5.7109375" style="1" customWidth="1"/>
    <col min="1806" max="1806" width="7.7109375" style="1" customWidth="1"/>
    <col min="1807" max="2042" width="9.140625" style="1"/>
    <col min="2043" max="2043" width="5.5703125" style="1" customWidth="1"/>
    <col min="2044" max="2044" width="20.85546875" style="1" customWidth="1"/>
    <col min="2045" max="2045" width="7.7109375" style="1" customWidth="1"/>
    <col min="2046" max="2046" width="8.85546875" style="1" customWidth="1"/>
    <col min="2047" max="2047" width="11.42578125" style="1" customWidth="1"/>
    <col min="2048" max="2049" width="11.85546875" style="1" customWidth="1"/>
    <col min="2050" max="2050" width="9.28515625" style="1" customWidth="1"/>
    <col min="2051" max="2051" width="10.28515625" style="1" customWidth="1"/>
    <col min="2052" max="2052" width="15.42578125" style="1" customWidth="1"/>
    <col min="2053" max="2053" width="13.28515625" style="1" customWidth="1"/>
    <col min="2054" max="2054" width="15.5703125" style="1" customWidth="1"/>
    <col min="2055" max="2055" width="14" style="1" customWidth="1"/>
    <col min="2056" max="2056" width="11.28515625" style="1" customWidth="1"/>
    <col min="2057" max="2057" width="8.140625" style="1" customWidth="1"/>
    <col min="2058" max="2058" width="11.85546875" style="1" customWidth="1"/>
    <col min="2059" max="2059" width="13.42578125" style="1" customWidth="1"/>
    <col min="2060" max="2060" width="4.5703125" style="1" customWidth="1"/>
    <col min="2061" max="2061" width="5.7109375" style="1" customWidth="1"/>
    <col min="2062" max="2062" width="7.7109375" style="1" customWidth="1"/>
    <col min="2063" max="2298" width="9.140625" style="1"/>
    <col min="2299" max="2299" width="5.5703125" style="1" customWidth="1"/>
    <col min="2300" max="2300" width="20.85546875" style="1" customWidth="1"/>
    <col min="2301" max="2301" width="7.7109375" style="1" customWidth="1"/>
    <col min="2302" max="2302" width="8.85546875" style="1" customWidth="1"/>
    <col min="2303" max="2303" width="11.42578125" style="1" customWidth="1"/>
    <col min="2304" max="2305" width="11.85546875" style="1" customWidth="1"/>
    <col min="2306" max="2306" width="9.28515625" style="1" customWidth="1"/>
    <col min="2307" max="2307" width="10.28515625" style="1" customWidth="1"/>
    <col min="2308" max="2308" width="15.42578125" style="1" customWidth="1"/>
    <col min="2309" max="2309" width="13.28515625" style="1" customWidth="1"/>
    <col min="2310" max="2310" width="15.5703125" style="1" customWidth="1"/>
    <col min="2311" max="2311" width="14" style="1" customWidth="1"/>
    <col min="2312" max="2312" width="11.28515625" style="1" customWidth="1"/>
    <col min="2313" max="2313" width="8.140625" style="1" customWidth="1"/>
    <col min="2314" max="2314" width="11.85546875" style="1" customWidth="1"/>
    <col min="2315" max="2315" width="13.42578125" style="1" customWidth="1"/>
    <col min="2316" max="2316" width="4.5703125" style="1" customWidth="1"/>
    <col min="2317" max="2317" width="5.7109375" style="1" customWidth="1"/>
    <col min="2318" max="2318" width="7.7109375" style="1" customWidth="1"/>
    <col min="2319" max="2554" width="9.140625" style="1"/>
    <col min="2555" max="2555" width="5.5703125" style="1" customWidth="1"/>
    <col min="2556" max="2556" width="20.85546875" style="1" customWidth="1"/>
    <col min="2557" max="2557" width="7.7109375" style="1" customWidth="1"/>
    <col min="2558" max="2558" width="8.85546875" style="1" customWidth="1"/>
    <col min="2559" max="2559" width="11.42578125" style="1" customWidth="1"/>
    <col min="2560" max="2561" width="11.85546875" style="1" customWidth="1"/>
    <col min="2562" max="2562" width="9.28515625" style="1" customWidth="1"/>
    <col min="2563" max="2563" width="10.28515625" style="1" customWidth="1"/>
    <col min="2564" max="2564" width="15.42578125" style="1" customWidth="1"/>
    <col min="2565" max="2565" width="13.28515625" style="1" customWidth="1"/>
    <col min="2566" max="2566" width="15.5703125" style="1" customWidth="1"/>
    <col min="2567" max="2567" width="14" style="1" customWidth="1"/>
    <col min="2568" max="2568" width="11.28515625" style="1" customWidth="1"/>
    <col min="2569" max="2569" width="8.140625" style="1" customWidth="1"/>
    <col min="2570" max="2570" width="11.85546875" style="1" customWidth="1"/>
    <col min="2571" max="2571" width="13.42578125" style="1" customWidth="1"/>
    <col min="2572" max="2572" width="4.5703125" style="1" customWidth="1"/>
    <col min="2573" max="2573" width="5.7109375" style="1" customWidth="1"/>
    <col min="2574" max="2574" width="7.7109375" style="1" customWidth="1"/>
    <col min="2575" max="2810" width="9.140625" style="1"/>
    <col min="2811" max="2811" width="5.5703125" style="1" customWidth="1"/>
    <col min="2812" max="2812" width="20.85546875" style="1" customWidth="1"/>
    <col min="2813" max="2813" width="7.7109375" style="1" customWidth="1"/>
    <col min="2814" max="2814" width="8.85546875" style="1" customWidth="1"/>
    <col min="2815" max="2815" width="11.42578125" style="1" customWidth="1"/>
    <col min="2816" max="2817" width="11.85546875" style="1" customWidth="1"/>
    <col min="2818" max="2818" width="9.28515625" style="1" customWidth="1"/>
    <col min="2819" max="2819" width="10.28515625" style="1" customWidth="1"/>
    <col min="2820" max="2820" width="15.42578125" style="1" customWidth="1"/>
    <col min="2821" max="2821" width="13.28515625" style="1" customWidth="1"/>
    <col min="2822" max="2822" width="15.5703125" style="1" customWidth="1"/>
    <col min="2823" max="2823" width="14" style="1" customWidth="1"/>
    <col min="2824" max="2824" width="11.28515625" style="1" customWidth="1"/>
    <col min="2825" max="2825" width="8.140625" style="1" customWidth="1"/>
    <col min="2826" max="2826" width="11.85546875" style="1" customWidth="1"/>
    <col min="2827" max="2827" width="13.42578125" style="1" customWidth="1"/>
    <col min="2828" max="2828" width="4.5703125" style="1" customWidth="1"/>
    <col min="2829" max="2829" width="5.7109375" style="1" customWidth="1"/>
    <col min="2830" max="2830" width="7.7109375" style="1" customWidth="1"/>
    <col min="2831" max="3066" width="9.140625" style="1"/>
    <col min="3067" max="3067" width="5.5703125" style="1" customWidth="1"/>
    <col min="3068" max="3068" width="20.85546875" style="1" customWidth="1"/>
    <col min="3069" max="3069" width="7.7109375" style="1" customWidth="1"/>
    <col min="3070" max="3070" width="8.85546875" style="1" customWidth="1"/>
    <col min="3071" max="3071" width="11.42578125" style="1" customWidth="1"/>
    <col min="3072" max="3073" width="11.85546875" style="1" customWidth="1"/>
    <col min="3074" max="3074" width="9.28515625" style="1" customWidth="1"/>
    <col min="3075" max="3075" width="10.28515625" style="1" customWidth="1"/>
    <col min="3076" max="3076" width="15.42578125" style="1" customWidth="1"/>
    <col min="3077" max="3077" width="13.28515625" style="1" customWidth="1"/>
    <col min="3078" max="3078" width="15.5703125" style="1" customWidth="1"/>
    <col min="3079" max="3079" width="14" style="1" customWidth="1"/>
    <col min="3080" max="3080" width="11.28515625" style="1" customWidth="1"/>
    <col min="3081" max="3081" width="8.140625" style="1" customWidth="1"/>
    <col min="3082" max="3082" width="11.85546875" style="1" customWidth="1"/>
    <col min="3083" max="3083" width="13.42578125" style="1" customWidth="1"/>
    <col min="3084" max="3084" width="4.5703125" style="1" customWidth="1"/>
    <col min="3085" max="3085" width="5.7109375" style="1" customWidth="1"/>
    <col min="3086" max="3086" width="7.7109375" style="1" customWidth="1"/>
    <col min="3087" max="3322" width="9.140625" style="1"/>
    <col min="3323" max="3323" width="5.5703125" style="1" customWidth="1"/>
    <col min="3324" max="3324" width="20.85546875" style="1" customWidth="1"/>
    <col min="3325" max="3325" width="7.7109375" style="1" customWidth="1"/>
    <col min="3326" max="3326" width="8.85546875" style="1" customWidth="1"/>
    <col min="3327" max="3327" width="11.42578125" style="1" customWidth="1"/>
    <col min="3328" max="3329" width="11.85546875" style="1" customWidth="1"/>
    <col min="3330" max="3330" width="9.28515625" style="1" customWidth="1"/>
    <col min="3331" max="3331" width="10.28515625" style="1" customWidth="1"/>
    <col min="3332" max="3332" width="15.42578125" style="1" customWidth="1"/>
    <col min="3333" max="3333" width="13.28515625" style="1" customWidth="1"/>
    <col min="3334" max="3334" width="15.5703125" style="1" customWidth="1"/>
    <col min="3335" max="3335" width="14" style="1" customWidth="1"/>
    <col min="3336" max="3336" width="11.28515625" style="1" customWidth="1"/>
    <col min="3337" max="3337" width="8.140625" style="1" customWidth="1"/>
    <col min="3338" max="3338" width="11.85546875" style="1" customWidth="1"/>
    <col min="3339" max="3339" width="13.42578125" style="1" customWidth="1"/>
    <col min="3340" max="3340" width="4.5703125" style="1" customWidth="1"/>
    <col min="3341" max="3341" width="5.7109375" style="1" customWidth="1"/>
    <col min="3342" max="3342" width="7.7109375" style="1" customWidth="1"/>
    <col min="3343" max="3578" width="9.140625" style="1"/>
    <col min="3579" max="3579" width="5.5703125" style="1" customWidth="1"/>
    <col min="3580" max="3580" width="20.85546875" style="1" customWidth="1"/>
    <col min="3581" max="3581" width="7.7109375" style="1" customWidth="1"/>
    <col min="3582" max="3582" width="8.85546875" style="1" customWidth="1"/>
    <col min="3583" max="3583" width="11.42578125" style="1" customWidth="1"/>
    <col min="3584" max="3585" width="11.85546875" style="1" customWidth="1"/>
    <col min="3586" max="3586" width="9.28515625" style="1" customWidth="1"/>
    <col min="3587" max="3587" width="10.28515625" style="1" customWidth="1"/>
    <col min="3588" max="3588" width="15.42578125" style="1" customWidth="1"/>
    <col min="3589" max="3589" width="13.28515625" style="1" customWidth="1"/>
    <col min="3590" max="3590" width="15.5703125" style="1" customWidth="1"/>
    <col min="3591" max="3591" width="14" style="1" customWidth="1"/>
    <col min="3592" max="3592" width="11.28515625" style="1" customWidth="1"/>
    <col min="3593" max="3593" width="8.140625" style="1" customWidth="1"/>
    <col min="3594" max="3594" width="11.85546875" style="1" customWidth="1"/>
    <col min="3595" max="3595" width="13.42578125" style="1" customWidth="1"/>
    <col min="3596" max="3596" width="4.5703125" style="1" customWidth="1"/>
    <col min="3597" max="3597" width="5.7109375" style="1" customWidth="1"/>
    <col min="3598" max="3598" width="7.7109375" style="1" customWidth="1"/>
    <col min="3599" max="3834" width="9.140625" style="1"/>
    <col min="3835" max="3835" width="5.5703125" style="1" customWidth="1"/>
    <col min="3836" max="3836" width="20.85546875" style="1" customWidth="1"/>
    <col min="3837" max="3837" width="7.7109375" style="1" customWidth="1"/>
    <col min="3838" max="3838" width="8.85546875" style="1" customWidth="1"/>
    <col min="3839" max="3839" width="11.42578125" style="1" customWidth="1"/>
    <col min="3840" max="3841" width="11.85546875" style="1" customWidth="1"/>
    <col min="3842" max="3842" width="9.28515625" style="1" customWidth="1"/>
    <col min="3843" max="3843" width="10.28515625" style="1" customWidth="1"/>
    <col min="3844" max="3844" width="15.42578125" style="1" customWidth="1"/>
    <col min="3845" max="3845" width="13.28515625" style="1" customWidth="1"/>
    <col min="3846" max="3846" width="15.5703125" style="1" customWidth="1"/>
    <col min="3847" max="3847" width="14" style="1" customWidth="1"/>
    <col min="3848" max="3848" width="11.28515625" style="1" customWidth="1"/>
    <col min="3849" max="3849" width="8.140625" style="1" customWidth="1"/>
    <col min="3850" max="3850" width="11.85546875" style="1" customWidth="1"/>
    <col min="3851" max="3851" width="13.42578125" style="1" customWidth="1"/>
    <col min="3852" max="3852" width="4.5703125" style="1" customWidth="1"/>
    <col min="3853" max="3853" width="5.7109375" style="1" customWidth="1"/>
    <col min="3854" max="3854" width="7.7109375" style="1" customWidth="1"/>
    <col min="3855" max="4090" width="9.140625" style="1"/>
    <col min="4091" max="4091" width="5.5703125" style="1" customWidth="1"/>
    <col min="4092" max="4092" width="20.85546875" style="1" customWidth="1"/>
    <col min="4093" max="4093" width="7.7109375" style="1" customWidth="1"/>
    <col min="4094" max="4094" width="8.85546875" style="1" customWidth="1"/>
    <col min="4095" max="4095" width="11.42578125" style="1" customWidth="1"/>
    <col min="4096" max="4097" width="11.85546875" style="1" customWidth="1"/>
    <col min="4098" max="4098" width="9.28515625" style="1" customWidth="1"/>
    <col min="4099" max="4099" width="10.28515625" style="1" customWidth="1"/>
    <col min="4100" max="4100" width="15.42578125" style="1" customWidth="1"/>
    <col min="4101" max="4101" width="13.28515625" style="1" customWidth="1"/>
    <col min="4102" max="4102" width="15.5703125" style="1" customWidth="1"/>
    <col min="4103" max="4103" width="14" style="1" customWidth="1"/>
    <col min="4104" max="4104" width="11.28515625" style="1" customWidth="1"/>
    <col min="4105" max="4105" width="8.140625" style="1" customWidth="1"/>
    <col min="4106" max="4106" width="11.85546875" style="1" customWidth="1"/>
    <col min="4107" max="4107" width="13.42578125" style="1" customWidth="1"/>
    <col min="4108" max="4108" width="4.5703125" style="1" customWidth="1"/>
    <col min="4109" max="4109" width="5.7109375" style="1" customWidth="1"/>
    <col min="4110" max="4110" width="7.7109375" style="1" customWidth="1"/>
    <col min="4111" max="4346" width="9.140625" style="1"/>
    <col min="4347" max="4347" width="5.5703125" style="1" customWidth="1"/>
    <col min="4348" max="4348" width="20.85546875" style="1" customWidth="1"/>
    <col min="4349" max="4349" width="7.7109375" style="1" customWidth="1"/>
    <col min="4350" max="4350" width="8.85546875" style="1" customWidth="1"/>
    <col min="4351" max="4351" width="11.42578125" style="1" customWidth="1"/>
    <col min="4352" max="4353" width="11.85546875" style="1" customWidth="1"/>
    <col min="4354" max="4354" width="9.28515625" style="1" customWidth="1"/>
    <col min="4355" max="4355" width="10.28515625" style="1" customWidth="1"/>
    <col min="4356" max="4356" width="15.42578125" style="1" customWidth="1"/>
    <col min="4357" max="4357" width="13.28515625" style="1" customWidth="1"/>
    <col min="4358" max="4358" width="15.5703125" style="1" customWidth="1"/>
    <col min="4359" max="4359" width="14" style="1" customWidth="1"/>
    <col min="4360" max="4360" width="11.28515625" style="1" customWidth="1"/>
    <col min="4361" max="4361" width="8.140625" style="1" customWidth="1"/>
    <col min="4362" max="4362" width="11.85546875" style="1" customWidth="1"/>
    <col min="4363" max="4363" width="13.42578125" style="1" customWidth="1"/>
    <col min="4364" max="4364" width="4.5703125" style="1" customWidth="1"/>
    <col min="4365" max="4365" width="5.7109375" style="1" customWidth="1"/>
    <col min="4366" max="4366" width="7.7109375" style="1" customWidth="1"/>
    <col min="4367" max="4602" width="9.140625" style="1"/>
    <col min="4603" max="4603" width="5.5703125" style="1" customWidth="1"/>
    <col min="4604" max="4604" width="20.85546875" style="1" customWidth="1"/>
    <col min="4605" max="4605" width="7.7109375" style="1" customWidth="1"/>
    <col min="4606" max="4606" width="8.85546875" style="1" customWidth="1"/>
    <col min="4607" max="4607" width="11.42578125" style="1" customWidth="1"/>
    <col min="4608" max="4609" width="11.85546875" style="1" customWidth="1"/>
    <col min="4610" max="4610" width="9.28515625" style="1" customWidth="1"/>
    <col min="4611" max="4611" width="10.28515625" style="1" customWidth="1"/>
    <col min="4612" max="4612" width="15.42578125" style="1" customWidth="1"/>
    <col min="4613" max="4613" width="13.28515625" style="1" customWidth="1"/>
    <col min="4614" max="4614" width="15.5703125" style="1" customWidth="1"/>
    <col min="4615" max="4615" width="14" style="1" customWidth="1"/>
    <col min="4616" max="4616" width="11.28515625" style="1" customWidth="1"/>
    <col min="4617" max="4617" width="8.140625" style="1" customWidth="1"/>
    <col min="4618" max="4618" width="11.85546875" style="1" customWidth="1"/>
    <col min="4619" max="4619" width="13.42578125" style="1" customWidth="1"/>
    <col min="4620" max="4620" width="4.5703125" style="1" customWidth="1"/>
    <col min="4621" max="4621" width="5.7109375" style="1" customWidth="1"/>
    <col min="4622" max="4622" width="7.7109375" style="1" customWidth="1"/>
    <col min="4623" max="4858" width="9.140625" style="1"/>
    <col min="4859" max="4859" width="5.5703125" style="1" customWidth="1"/>
    <col min="4860" max="4860" width="20.85546875" style="1" customWidth="1"/>
    <col min="4861" max="4861" width="7.7109375" style="1" customWidth="1"/>
    <col min="4862" max="4862" width="8.85546875" style="1" customWidth="1"/>
    <col min="4863" max="4863" width="11.42578125" style="1" customWidth="1"/>
    <col min="4864" max="4865" width="11.85546875" style="1" customWidth="1"/>
    <col min="4866" max="4866" width="9.28515625" style="1" customWidth="1"/>
    <col min="4867" max="4867" width="10.28515625" style="1" customWidth="1"/>
    <col min="4868" max="4868" width="15.42578125" style="1" customWidth="1"/>
    <col min="4869" max="4869" width="13.28515625" style="1" customWidth="1"/>
    <col min="4870" max="4870" width="15.5703125" style="1" customWidth="1"/>
    <col min="4871" max="4871" width="14" style="1" customWidth="1"/>
    <col min="4872" max="4872" width="11.28515625" style="1" customWidth="1"/>
    <col min="4873" max="4873" width="8.140625" style="1" customWidth="1"/>
    <col min="4874" max="4874" width="11.85546875" style="1" customWidth="1"/>
    <col min="4875" max="4875" width="13.42578125" style="1" customWidth="1"/>
    <col min="4876" max="4876" width="4.5703125" style="1" customWidth="1"/>
    <col min="4877" max="4877" width="5.7109375" style="1" customWidth="1"/>
    <col min="4878" max="4878" width="7.7109375" style="1" customWidth="1"/>
    <col min="4879" max="5114" width="9.140625" style="1"/>
    <col min="5115" max="5115" width="5.5703125" style="1" customWidth="1"/>
    <col min="5116" max="5116" width="20.85546875" style="1" customWidth="1"/>
    <col min="5117" max="5117" width="7.7109375" style="1" customWidth="1"/>
    <col min="5118" max="5118" width="8.85546875" style="1" customWidth="1"/>
    <col min="5119" max="5119" width="11.42578125" style="1" customWidth="1"/>
    <col min="5120" max="5121" width="11.85546875" style="1" customWidth="1"/>
    <col min="5122" max="5122" width="9.28515625" style="1" customWidth="1"/>
    <col min="5123" max="5123" width="10.28515625" style="1" customWidth="1"/>
    <col min="5124" max="5124" width="15.42578125" style="1" customWidth="1"/>
    <col min="5125" max="5125" width="13.28515625" style="1" customWidth="1"/>
    <col min="5126" max="5126" width="15.5703125" style="1" customWidth="1"/>
    <col min="5127" max="5127" width="14" style="1" customWidth="1"/>
    <col min="5128" max="5128" width="11.28515625" style="1" customWidth="1"/>
    <col min="5129" max="5129" width="8.140625" style="1" customWidth="1"/>
    <col min="5130" max="5130" width="11.85546875" style="1" customWidth="1"/>
    <col min="5131" max="5131" width="13.42578125" style="1" customWidth="1"/>
    <col min="5132" max="5132" width="4.5703125" style="1" customWidth="1"/>
    <col min="5133" max="5133" width="5.7109375" style="1" customWidth="1"/>
    <col min="5134" max="5134" width="7.7109375" style="1" customWidth="1"/>
    <col min="5135" max="5370" width="9.140625" style="1"/>
    <col min="5371" max="5371" width="5.5703125" style="1" customWidth="1"/>
    <col min="5372" max="5372" width="20.85546875" style="1" customWidth="1"/>
    <col min="5373" max="5373" width="7.7109375" style="1" customWidth="1"/>
    <col min="5374" max="5374" width="8.85546875" style="1" customWidth="1"/>
    <col min="5375" max="5375" width="11.42578125" style="1" customWidth="1"/>
    <col min="5376" max="5377" width="11.85546875" style="1" customWidth="1"/>
    <col min="5378" max="5378" width="9.28515625" style="1" customWidth="1"/>
    <col min="5379" max="5379" width="10.28515625" style="1" customWidth="1"/>
    <col min="5380" max="5380" width="15.42578125" style="1" customWidth="1"/>
    <col min="5381" max="5381" width="13.28515625" style="1" customWidth="1"/>
    <col min="5382" max="5382" width="15.5703125" style="1" customWidth="1"/>
    <col min="5383" max="5383" width="14" style="1" customWidth="1"/>
    <col min="5384" max="5384" width="11.28515625" style="1" customWidth="1"/>
    <col min="5385" max="5385" width="8.140625" style="1" customWidth="1"/>
    <col min="5386" max="5386" width="11.85546875" style="1" customWidth="1"/>
    <col min="5387" max="5387" width="13.42578125" style="1" customWidth="1"/>
    <col min="5388" max="5388" width="4.5703125" style="1" customWidth="1"/>
    <col min="5389" max="5389" width="5.7109375" style="1" customWidth="1"/>
    <col min="5390" max="5390" width="7.7109375" style="1" customWidth="1"/>
    <col min="5391" max="5626" width="9.140625" style="1"/>
    <col min="5627" max="5627" width="5.5703125" style="1" customWidth="1"/>
    <col min="5628" max="5628" width="20.85546875" style="1" customWidth="1"/>
    <col min="5629" max="5629" width="7.7109375" style="1" customWidth="1"/>
    <col min="5630" max="5630" width="8.85546875" style="1" customWidth="1"/>
    <col min="5631" max="5631" width="11.42578125" style="1" customWidth="1"/>
    <col min="5632" max="5633" width="11.85546875" style="1" customWidth="1"/>
    <col min="5634" max="5634" width="9.28515625" style="1" customWidth="1"/>
    <col min="5635" max="5635" width="10.28515625" style="1" customWidth="1"/>
    <col min="5636" max="5636" width="15.42578125" style="1" customWidth="1"/>
    <col min="5637" max="5637" width="13.28515625" style="1" customWidth="1"/>
    <col min="5638" max="5638" width="15.5703125" style="1" customWidth="1"/>
    <col min="5639" max="5639" width="14" style="1" customWidth="1"/>
    <col min="5640" max="5640" width="11.28515625" style="1" customWidth="1"/>
    <col min="5641" max="5641" width="8.140625" style="1" customWidth="1"/>
    <col min="5642" max="5642" width="11.85546875" style="1" customWidth="1"/>
    <col min="5643" max="5643" width="13.42578125" style="1" customWidth="1"/>
    <col min="5644" max="5644" width="4.5703125" style="1" customWidth="1"/>
    <col min="5645" max="5645" width="5.7109375" style="1" customWidth="1"/>
    <col min="5646" max="5646" width="7.7109375" style="1" customWidth="1"/>
    <col min="5647" max="5882" width="9.140625" style="1"/>
    <col min="5883" max="5883" width="5.5703125" style="1" customWidth="1"/>
    <col min="5884" max="5884" width="20.85546875" style="1" customWidth="1"/>
    <col min="5885" max="5885" width="7.7109375" style="1" customWidth="1"/>
    <col min="5886" max="5886" width="8.85546875" style="1" customWidth="1"/>
    <col min="5887" max="5887" width="11.42578125" style="1" customWidth="1"/>
    <col min="5888" max="5889" width="11.85546875" style="1" customWidth="1"/>
    <col min="5890" max="5890" width="9.28515625" style="1" customWidth="1"/>
    <col min="5891" max="5891" width="10.28515625" style="1" customWidth="1"/>
    <col min="5892" max="5892" width="15.42578125" style="1" customWidth="1"/>
    <col min="5893" max="5893" width="13.28515625" style="1" customWidth="1"/>
    <col min="5894" max="5894" width="15.5703125" style="1" customWidth="1"/>
    <col min="5895" max="5895" width="14" style="1" customWidth="1"/>
    <col min="5896" max="5896" width="11.28515625" style="1" customWidth="1"/>
    <col min="5897" max="5897" width="8.140625" style="1" customWidth="1"/>
    <col min="5898" max="5898" width="11.85546875" style="1" customWidth="1"/>
    <col min="5899" max="5899" width="13.42578125" style="1" customWidth="1"/>
    <col min="5900" max="5900" width="4.5703125" style="1" customWidth="1"/>
    <col min="5901" max="5901" width="5.7109375" style="1" customWidth="1"/>
    <col min="5902" max="5902" width="7.7109375" style="1" customWidth="1"/>
    <col min="5903" max="6138" width="9.140625" style="1"/>
    <col min="6139" max="6139" width="5.5703125" style="1" customWidth="1"/>
    <col min="6140" max="6140" width="20.85546875" style="1" customWidth="1"/>
    <col min="6141" max="6141" width="7.7109375" style="1" customWidth="1"/>
    <col min="6142" max="6142" width="8.85546875" style="1" customWidth="1"/>
    <col min="6143" max="6143" width="11.42578125" style="1" customWidth="1"/>
    <col min="6144" max="6145" width="11.85546875" style="1" customWidth="1"/>
    <col min="6146" max="6146" width="9.28515625" style="1" customWidth="1"/>
    <col min="6147" max="6147" width="10.28515625" style="1" customWidth="1"/>
    <col min="6148" max="6148" width="15.42578125" style="1" customWidth="1"/>
    <col min="6149" max="6149" width="13.28515625" style="1" customWidth="1"/>
    <col min="6150" max="6150" width="15.5703125" style="1" customWidth="1"/>
    <col min="6151" max="6151" width="14" style="1" customWidth="1"/>
    <col min="6152" max="6152" width="11.28515625" style="1" customWidth="1"/>
    <col min="6153" max="6153" width="8.140625" style="1" customWidth="1"/>
    <col min="6154" max="6154" width="11.85546875" style="1" customWidth="1"/>
    <col min="6155" max="6155" width="13.42578125" style="1" customWidth="1"/>
    <col min="6156" max="6156" width="4.5703125" style="1" customWidth="1"/>
    <col min="6157" max="6157" width="5.7109375" style="1" customWidth="1"/>
    <col min="6158" max="6158" width="7.7109375" style="1" customWidth="1"/>
    <col min="6159" max="6394" width="9.140625" style="1"/>
    <col min="6395" max="6395" width="5.5703125" style="1" customWidth="1"/>
    <col min="6396" max="6396" width="20.85546875" style="1" customWidth="1"/>
    <col min="6397" max="6397" width="7.7109375" style="1" customWidth="1"/>
    <col min="6398" max="6398" width="8.85546875" style="1" customWidth="1"/>
    <col min="6399" max="6399" width="11.42578125" style="1" customWidth="1"/>
    <col min="6400" max="6401" width="11.85546875" style="1" customWidth="1"/>
    <col min="6402" max="6402" width="9.28515625" style="1" customWidth="1"/>
    <col min="6403" max="6403" width="10.28515625" style="1" customWidth="1"/>
    <col min="6404" max="6404" width="15.42578125" style="1" customWidth="1"/>
    <col min="6405" max="6405" width="13.28515625" style="1" customWidth="1"/>
    <col min="6406" max="6406" width="15.5703125" style="1" customWidth="1"/>
    <col min="6407" max="6407" width="14" style="1" customWidth="1"/>
    <col min="6408" max="6408" width="11.28515625" style="1" customWidth="1"/>
    <col min="6409" max="6409" width="8.140625" style="1" customWidth="1"/>
    <col min="6410" max="6410" width="11.85546875" style="1" customWidth="1"/>
    <col min="6411" max="6411" width="13.42578125" style="1" customWidth="1"/>
    <col min="6412" max="6412" width="4.5703125" style="1" customWidth="1"/>
    <col min="6413" max="6413" width="5.7109375" style="1" customWidth="1"/>
    <col min="6414" max="6414" width="7.7109375" style="1" customWidth="1"/>
    <col min="6415" max="6650" width="9.140625" style="1"/>
    <col min="6651" max="6651" width="5.5703125" style="1" customWidth="1"/>
    <col min="6652" max="6652" width="20.85546875" style="1" customWidth="1"/>
    <col min="6653" max="6653" width="7.7109375" style="1" customWidth="1"/>
    <col min="6654" max="6654" width="8.85546875" style="1" customWidth="1"/>
    <col min="6655" max="6655" width="11.42578125" style="1" customWidth="1"/>
    <col min="6656" max="6657" width="11.85546875" style="1" customWidth="1"/>
    <col min="6658" max="6658" width="9.28515625" style="1" customWidth="1"/>
    <col min="6659" max="6659" width="10.28515625" style="1" customWidth="1"/>
    <col min="6660" max="6660" width="15.42578125" style="1" customWidth="1"/>
    <col min="6661" max="6661" width="13.28515625" style="1" customWidth="1"/>
    <col min="6662" max="6662" width="15.5703125" style="1" customWidth="1"/>
    <col min="6663" max="6663" width="14" style="1" customWidth="1"/>
    <col min="6664" max="6664" width="11.28515625" style="1" customWidth="1"/>
    <col min="6665" max="6665" width="8.140625" style="1" customWidth="1"/>
    <col min="6666" max="6666" width="11.85546875" style="1" customWidth="1"/>
    <col min="6667" max="6667" width="13.42578125" style="1" customWidth="1"/>
    <col min="6668" max="6668" width="4.5703125" style="1" customWidth="1"/>
    <col min="6669" max="6669" width="5.7109375" style="1" customWidth="1"/>
    <col min="6670" max="6670" width="7.7109375" style="1" customWidth="1"/>
    <col min="6671" max="6906" width="9.140625" style="1"/>
    <col min="6907" max="6907" width="5.5703125" style="1" customWidth="1"/>
    <col min="6908" max="6908" width="20.85546875" style="1" customWidth="1"/>
    <col min="6909" max="6909" width="7.7109375" style="1" customWidth="1"/>
    <col min="6910" max="6910" width="8.85546875" style="1" customWidth="1"/>
    <col min="6911" max="6911" width="11.42578125" style="1" customWidth="1"/>
    <col min="6912" max="6913" width="11.85546875" style="1" customWidth="1"/>
    <col min="6914" max="6914" width="9.28515625" style="1" customWidth="1"/>
    <col min="6915" max="6915" width="10.28515625" style="1" customWidth="1"/>
    <col min="6916" max="6916" width="15.42578125" style="1" customWidth="1"/>
    <col min="6917" max="6917" width="13.28515625" style="1" customWidth="1"/>
    <col min="6918" max="6918" width="15.5703125" style="1" customWidth="1"/>
    <col min="6919" max="6919" width="14" style="1" customWidth="1"/>
    <col min="6920" max="6920" width="11.28515625" style="1" customWidth="1"/>
    <col min="6921" max="6921" width="8.140625" style="1" customWidth="1"/>
    <col min="6922" max="6922" width="11.85546875" style="1" customWidth="1"/>
    <col min="6923" max="6923" width="13.42578125" style="1" customWidth="1"/>
    <col min="6924" max="6924" width="4.5703125" style="1" customWidth="1"/>
    <col min="6925" max="6925" width="5.7109375" style="1" customWidth="1"/>
    <col min="6926" max="6926" width="7.7109375" style="1" customWidth="1"/>
    <col min="6927" max="7162" width="9.140625" style="1"/>
    <col min="7163" max="7163" width="5.5703125" style="1" customWidth="1"/>
    <col min="7164" max="7164" width="20.85546875" style="1" customWidth="1"/>
    <col min="7165" max="7165" width="7.7109375" style="1" customWidth="1"/>
    <col min="7166" max="7166" width="8.85546875" style="1" customWidth="1"/>
    <col min="7167" max="7167" width="11.42578125" style="1" customWidth="1"/>
    <col min="7168" max="7169" width="11.85546875" style="1" customWidth="1"/>
    <col min="7170" max="7170" width="9.28515625" style="1" customWidth="1"/>
    <col min="7171" max="7171" width="10.28515625" style="1" customWidth="1"/>
    <col min="7172" max="7172" width="15.42578125" style="1" customWidth="1"/>
    <col min="7173" max="7173" width="13.28515625" style="1" customWidth="1"/>
    <col min="7174" max="7174" width="15.5703125" style="1" customWidth="1"/>
    <col min="7175" max="7175" width="14" style="1" customWidth="1"/>
    <col min="7176" max="7176" width="11.28515625" style="1" customWidth="1"/>
    <col min="7177" max="7177" width="8.140625" style="1" customWidth="1"/>
    <col min="7178" max="7178" width="11.85546875" style="1" customWidth="1"/>
    <col min="7179" max="7179" width="13.42578125" style="1" customWidth="1"/>
    <col min="7180" max="7180" width="4.5703125" style="1" customWidth="1"/>
    <col min="7181" max="7181" width="5.7109375" style="1" customWidth="1"/>
    <col min="7182" max="7182" width="7.7109375" style="1" customWidth="1"/>
    <col min="7183" max="7418" width="9.140625" style="1"/>
    <col min="7419" max="7419" width="5.5703125" style="1" customWidth="1"/>
    <col min="7420" max="7420" width="20.85546875" style="1" customWidth="1"/>
    <col min="7421" max="7421" width="7.7109375" style="1" customWidth="1"/>
    <col min="7422" max="7422" width="8.85546875" style="1" customWidth="1"/>
    <col min="7423" max="7423" width="11.42578125" style="1" customWidth="1"/>
    <col min="7424" max="7425" width="11.85546875" style="1" customWidth="1"/>
    <col min="7426" max="7426" width="9.28515625" style="1" customWidth="1"/>
    <col min="7427" max="7427" width="10.28515625" style="1" customWidth="1"/>
    <col min="7428" max="7428" width="15.42578125" style="1" customWidth="1"/>
    <col min="7429" max="7429" width="13.28515625" style="1" customWidth="1"/>
    <col min="7430" max="7430" width="15.5703125" style="1" customWidth="1"/>
    <col min="7431" max="7431" width="14" style="1" customWidth="1"/>
    <col min="7432" max="7432" width="11.28515625" style="1" customWidth="1"/>
    <col min="7433" max="7433" width="8.140625" style="1" customWidth="1"/>
    <col min="7434" max="7434" width="11.85546875" style="1" customWidth="1"/>
    <col min="7435" max="7435" width="13.42578125" style="1" customWidth="1"/>
    <col min="7436" max="7436" width="4.5703125" style="1" customWidth="1"/>
    <col min="7437" max="7437" width="5.7109375" style="1" customWidth="1"/>
    <col min="7438" max="7438" width="7.7109375" style="1" customWidth="1"/>
    <col min="7439" max="7674" width="9.140625" style="1"/>
    <col min="7675" max="7675" width="5.5703125" style="1" customWidth="1"/>
    <col min="7676" max="7676" width="20.85546875" style="1" customWidth="1"/>
    <col min="7677" max="7677" width="7.7109375" style="1" customWidth="1"/>
    <col min="7678" max="7678" width="8.85546875" style="1" customWidth="1"/>
    <col min="7679" max="7679" width="11.42578125" style="1" customWidth="1"/>
    <col min="7680" max="7681" width="11.85546875" style="1" customWidth="1"/>
    <col min="7682" max="7682" width="9.28515625" style="1" customWidth="1"/>
    <col min="7683" max="7683" width="10.28515625" style="1" customWidth="1"/>
    <col min="7684" max="7684" width="15.42578125" style="1" customWidth="1"/>
    <col min="7685" max="7685" width="13.28515625" style="1" customWidth="1"/>
    <col min="7686" max="7686" width="15.5703125" style="1" customWidth="1"/>
    <col min="7687" max="7687" width="14" style="1" customWidth="1"/>
    <col min="7688" max="7688" width="11.28515625" style="1" customWidth="1"/>
    <col min="7689" max="7689" width="8.140625" style="1" customWidth="1"/>
    <col min="7690" max="7690" width="11.85546875" style="1" customWidth="1"/>
    <col min="7691" max="7691" width="13.42578125" style="1" customWidth="1"/>
    <col min="7692" max="7692" width="4.5703125" style="1" customWidth="1"/>
    <col min="7693" max="7693" width="5.7109375" style="1" customWidth="1"/>
    <col min="7694" max="7694" width="7.7109375" style="1" customWidth="1"/>
    <col min="7695" max="7930" width="9.140625" style="1"/>
    <col min="7931" max="7931" width="5.5703125" style="1" customWidth="1"/>
    <col min="7932" max="7932" width="20.85546875" style="1" customWidth="1"/>
    <col min="7933" max="7933" width="7.7109375" style="1" customWidth="1"/>
    <col min="7934" max="7934" width="8.85546875" style="1" customWidth="1"/>
    <col min="7935" max="7935" width="11.42578125" style="1" customWidth="1"/>
    <col min="7936" max="7937" width="11.85546875" style="1" customWidth="1"/>
    <col min="7938" max="7938" width="9.28515625" style="1" customWidth="1"/>
    <col min="7939" max="7939" width="10.28515625" style="1" customWidth="1"/>
    <col min="7940" max="7940" width="15.42578125" style="1" customWidth="1"/>
    <col min="7941" max="7941" width="13.28515625" style="1" customWidth="1"/>
    <col min="7942" max="7942" width="15.5703125" style="1" customWidth="1"/>
    <col min="7943" max="7943" width="14" style="1" customWidth="1"/>
    <col min="7944" max="7944" width="11.28515625" style="1" customWidth="1"/>
    <col min="7945" max="7945" width="8.140625" style="1" customWidth="1"/>
    <col min="7946" max="7946" width="11.85546875" style="1" customWidth="1"/>
    <col min="7947" max="7947" width="13.42578125" style="1" customWidth="1"/>
    <col min="7948" max="7948" width="4.5703125" style="1" customWidth="1"/>
    <col min="7949" max="7949" width="5.7109375" style="1" customWidth="1"/>
    <col min="7950" max="7950" width="7.7109375" style="1" customWidth="1"/>
    <col min="7951" max="8186" width="9.140625" style="1"/>
    <col min="8187" max="8187" width="5.5703125" style="1" customWidth="1"/>
    <col min="8188" max="8188" width="20.85546875" style="1" customWidth="1"/>
    <col min="8189" max="8189" width="7.7109375" style="1" customWidth="1"/>
    <col min="8190" max="8190" width="8.85546875" style="1" customWidth="1"/>
    <col min="8191" max="8191" width="11.42578125" style="1" customWidth="1"/>
    <col min="8192" max="8193" width="11.85546875" style="1" customWidth="1"/>
    <col min="8194" max="8194" width="9.28515625" style="1" customWidth="1"/>
    <col min="8195" max="8195" width="10.28515625" style="1" customWidth="1"/>
    <col min="8196" max="8196" width="15.42578125" style="1" customWidth="1"/>
    <col min="8197" max="8197" width="13.28515625" style="1" customWidth="1"/>
    <col min="8198" max="8198" width="15.5703125" style="1" customWidth="1"/>
    <col min="8199" max="8199" width="14" style="1" customWidth="1"/>
    <col min="8200" max="8200" width="11.28515625" style="1" customWidth="1"/>
    <col min="8201" max="8201" width="8.140625" style="1" customWidth="1"/>
    <col min="8202" max="8202" width="11.85546875" style="1" customWidth="1"/>
    <col min="8203" max="8203" width="13.42578125" style="1" customWidth="1"/>
    <col min="8204" max="8204" width="4.5703125" style="1" customWidth="1"/>
    <col min="8205" max="8205" width="5.7109375" style="1" customWidth="1"/>
    <col min="8206" max="8206" width="7.7109375" style="1" customWidth="1"/>
    <col min="8207" max="8442" width="9.140625" style="1"/>
    <col min="8443" max="8443" width="5.5703125" style="1" customWidth="1"/>
    <col min="8444" max="8444" width="20.85546875" style="1" customWidth="1"/>
    <col min="8445" max="8445" width="7.7109375" style="1" customWidth="1"/>
    <col min="8446" max="8446" width="8.85546875" style="1" customWidth="1"/>
    <col min="8447" max="8447" width="11.42578125" style="1" customWidth="1"/>
    <col min="8448" max="8449" width="11.85546875" style="1" customWidth="1"/>
    <col min="8450" max="8450" width="9.28515625" style="1" customWidth="1"/>
    <col min="8451" max="8451" width="10.28515625" style="1" customWidth="1"/>
    <col min="8452" max="8452" width="15.42578125" style="1" customWidth="1"/>
    <col min="8453" max="8453" width="13.28515625" style="1" customWidth="1"/>
    <col min="8454" max="8454" width="15.5703125" style="1" customWidth="1"/>
    <col min="8455" max="8455" width="14" style="1" customWidth="1"/>
    <col min="8456" max="8456" width="11.28515625" style="1" customWidth="1"/>
    <col min="8457" max="8457" width="8.140625" style="1" customWidth="1"/>
    <col min="8458" max="8458" width="11.85546875" style="1" customWidth="1"/>
    <col min="8459" max="8459" width="13.42578125" style="1" customWidth="1"/>
    <col min="8460" max="8460" width="4.5703125" style="1" customWidth="1"/>
    <col min="8461" max="8461" width="5.7109375" style="1" customWidth="1"/>
    <col min="8462" max="8462" width="7.7109375" style="1" customWidth="1"/>
    <col min="8463" max="8698" width="9.140625" style="1"/>
    <col min="8699" max="8699" width="5.5703125" style="1" customWidth="1"/>
    <col min="8700" max="8700" width="20.85546875" style="1" customWidth="1"/>
    <col min="8701" max="8701" width="7.7109375" style="1" customWidth="1"/>
    <col min="8702" max="8702" width="8.85546875" style="1" customWidth="1"/>
    <col min="8703" max="8703" width="11.42578125" style="1" customWidth="1"/>
    <col min="8704" max="8705" width="11.85546875" style="1" customWidth="1"/>
    <col min="8706" max="8706" width="9.28515625" style="1" customWidth="1"/>
    <col min="8707" max="8707" width="10.28515625" style="1" customWidth="1"/>
    <col min="8708" max="8708" width="15.42578125" style="1" customWidth="1"/>
    <col min="8709" max="8709" width="13.28515625" style="1" customWidth="1"/>
    <col min="8710" max="8710" width="15.5703125" style="1" customWidth="1"/>
    <col min="8711" max="8711" width="14" style="1" customWidth="1"/>
    <col min="8712" max="8712" width="11.28515625" style="1" customWidth="1"/>
    <col min="8713" max="8713" width="8.140625" style="1" customWidth="1"/>
    <col min="8714" max="8714" width="11.85546875" style="1" customWidth="1"/>
    <col min="8715" max="8715" width="13.42578125" style="1" customWidth="1"/>
    <col min="8716" max="8716" width="4.5703125" style="1" customWidth="1"/>
    <col min="8717" max="8717" width="5.7109375" style="1" customWidth="1"/>
    <col min="8718" max="8718" width="7.7109375" style="1" customWidth="1"/>
    <col min="8719" max="8954" width="9.140625" style="1"/>
    <col min="8955" max="8955" width="5.5703125" style="1" customWidth="1"/>
    <col min="8956" max="8956" width="20.85546875" style="1" customWidth="1"/>
    <col min="8957" max="8957" width="7.7109375" style="1" customWidth="1"/>
    <col min="8958" max="8958" width="8.85546875" style="1" customWidth="1"/>
    <col min="8959" max="8959" width="11.42578125" style="1" customWidth="1"/>
    <col min="8960" max="8961" width="11.85546875" style="1" customWidth="1"/>
    <col min="8962" max="8962" width="9.28515625" style="1" customWidth="1"/>
    <col min="8963" max="8963" width="10.28515625" style="1" customWidth="1"/>
    <col min="8964" max="8964" width="15.42578125" style="1" customWidth="1"/>
    <col min="8965" max="8965" width="13.28515625" style="1" customWidth="1"/>
    <col min="8966" max="8966" width="15.5703125" style="1" customWidth="1"/>
    <col min="8967" max="8967" width="14" style="1" customWidth="1"/>
    <col min="8968" max="8968" width="11.28515625" style="1" customWidth="1"/>
    <col min="8969" max="8969" width="8.140625" style="1" customWidth="1"/>
    <col min="8970" max="8970" width="11.85546875" style="1" customWidth="1"/>
    <col min="8971" max="8971" width="13.42578125" style="1" customWidth="1"/>
    <col min="8972" max="8972" width="4.5703125" style="1" customWidth="1"/>
    <col min="8973" max="8973" width="5.7109375" style="1" customWidth="1"/>
    <col min="8974" max="8974" width="7.7109375" style="1" customWidth="1"/>
    <col min="8975" max="9210" width="9.140625" style="1"/>
    <col min="9211" max="9211" width="5.5703125" style="1" customWidth="1"/>
    <col min="9212" max="9212" width="20.85546875" style="1" customWidth="1"/>
    <col min="9213" max="9213" width="7.7109375" style="1" customWidth="1"/>
    <col min="9214" max="9214" width="8.85546875" style="1" customWidth="1"/>
    <col min="9215" max="9215" width="11.42578125" style="1" customWidth="1"/>
    <col min="9216" max="9217" width="11.85546875" style="1" customWidth="1"/>
    <col min="9218" max="9218" width="9.28515625" style="1" customWidth="1"/>
    <col min="9219" max="9219" width="10.28515625" style="1" customWidth="1"/>
    <col min="9220" max="9220" width="15.42578125" style="1" customWidth="1"/>
    <col min="9221" max="9221" width="13.28515625" style="1" customWidth="1"/>
    <col min="9222" max="9222" width="15.5703125" style="1" customWidth="1"/>
    <col min="9223" max="9223" width="14" style="1" customWidth="1"/>
    <col min="9224" max="9224" width="11.28515625" style="1" customWidth="1"/>
    <col min="9225" max="9225" width="8.140625" style="1" customWidth="1"/>
    <col min="9226" max="9226" width="11.85546875" style="1" customWidth="1"/>
    <col min="9227" max="9227" width="13.42578125" style="1" customWidth="1"/>
    <col min="9228" max="9228" width="4.5703125" style="1" customWidth="1"/>
    <col min="9229" max="9229" width="5.7109375" style="1" customWidth="1"/>
    <col min="9230" max="9230" width="7.7109375" style="1" customWidth="1"/>
    <col min="9231" max="9466" width="9.140625" style="1"/>
    <col min="9467" max="9467" width="5.5703125" style="1" customWidth="1"/>
    <col min="9468" max="9468" width="20.85546875" style="1" customWidth="1"/>
    <col min="9469" max="9469" width="7.7109375" style="1" customWidth="1"/>
    <col min="9470" max="9470" width="8.85546875" style="1" customWidth="1"/>
    <col min="9471" max="9471" width="11.42578125" style="1" customWidth="1"/>
    <col min="9472" max="9473" width="11.85546875" style="1" customWidth="1"/>
    <col min="9474" max="9474" width="9.28515625" style="1" customWidth="1"/>
    <col min="9475" max="9475" width="10.28515625" style="1" customWidth="1"/>
    <col min="9476" max="9476" width="15.42578125" style="1" customWidth="1"/>
    <col min="9477" max="9477" width="13.28515625" style="1" customWidth="1"/>
    <col min="9478" max="9478" width="15.5703125" style="1" customWidth="1"/>
    <col min="9479" max="9479" width="14" style="1" customWidth="1"/>
    <col min="9480" max="9480" width="11.28515625" style="1" customWidth="1"/>
    <col min="9481" max="9481" width="8.140625" style="1" customWidth="1"/>
    <col min="9482" max="9482" width="11.85546875" style="1" customWidth="1"/>
    <col min="9483" max="9483" width="13.42578125" style="1" customWidth="1"/>
    <col min="9484" max="9484" width="4.5703125" style="1" customWidth="1"/>
    <col min="9485" max="9485" width="5.7109375" style="1" customWidth="1"/>
    <col min="9486" max="9486" width="7.7109375" style="1" customWidth="1"/>
    <col min="9487" max="9722" width="9.140625" style="1"/>
    <col min="9723" max="9723" width="5.5703125" style="1" customWidth="1"/>
    <col min="9724" max="9724" width="20.85546875" style="1" customWidth="1"/>
    <col min="9725" max="9725" width="7.7109375" style="1" customWidth="1"/>
    <col min="9726" max="9726" width="8.85546875" style="1" customWidth="1"/>
    <col min="9727" max="9727" width="11.42578125" style="1" customWidth="1"/>
    <col min="9728" max="9729" width="11.85546875" style="1" customWidth="1"/>
    <col min="9730" max="9730" width="9.28515625" style="1" customWidth="1"/>
    <col min="9731" max="9731" width="10.28515625" style="1" customWidth="1"/>
    <col min="9732" max="9732" width="15.42578125" style="1" customWidth="1"/>
    <col min="9733" max="9733" width="13.28515625" style="1" customWidth="1"/>
    <col min="9734" max="9734" width="15.5703125" style="1" customWidth="1"/>
    <col min="9735" max="9735" width="14" style="1" customWidth="1"/>
    <col min="9736" max="9736" width="11.28515625" style="1" customWidth="1"/>
    <col min="9737" max="9737" width="8.140625" style="1" customWidth="1"/>
    <col min="9738" max="9738" width="11.85546875" style="1" customWidth="1"/>
    <col min="9739" max="9739" width="13.42578125" style="1" customWidth="1"/>
    <col min="9740" max="9740" width="4.5703125" style="1" customWidth="1"/>
    <col min="9741" max="9741" width="5.7109375" style="1" customWidth="1"/>
    <col min="9742" max="9742" width="7.7109375" style="1" customWidth="1"/>
    <col min="9743" max="9978" width="9.140625" style="1"/>
    <col min="9979" max="9979" width="5.5703125" style="1" customWidth="1"/>
    <col min="9980" max="9980" width="20.85546875" style="1" customWidth="1"/>
    <col min="9981" max="9981" width="7.7109375" style="1" customWidth="1"/>
    <col min="9982" max="9982" width="8.85546875" style="1" customWidth="1"/>
    <col min="9983" max="9983" width="11.42578125" style="1" customWidth="1"/>
    <col min="9984" max="9985" width="11.85546875" style="1" customWidth="1"/>
    <col min="9986" max="9986" width="9.28515625" style="1" customWidth="1"/>
    <col min="9987" max="9987" width="10.28515625" style="1" customWidth="1"/>
    <col min="9988" max="9988" width="15.42578125" style="1" customWidth="1"/>
    <col min="9989" max="9989" width="13.28515625" style="1" customWidth="1"/>
    <col min="9990" max="9990" width="15.5703125" style="1" customWidth="1"/>
    <col min="9991" max="9991" width="14" style="1" customWidth="1"/>
    <col min="9992" max="9992" width="11.28515625" style="1" customWidth="1"/>
    <col min="9993" max="9993" width="8.140625" style="1" customWidth="1"/>
    <col min="9994" max="9994" width="11.85546875" style="1" customWidth="1"/>
    <col min="9995" max="9995" width="13.42578125" style="1" customWidth="1"/>
    <col min="9996" max="9996" width="4.5703125" style="1" customWidth="1"/>
    <col min="9997" max="9997" width="5.7109375" style="1" customWidth="1"/>
    <col min="9998" max="9998" width="7.7109375" style="1" customWidth="1"/>
    <col min="9999" max="10234" width="9.140625" style="1"/>
    <col min="10235" max="10235" width="5.5703125" style="1" customWidth="1"/>
    <col min="10236" max="10236" width="20.85546875" style="1" customWidth="1"/>
    <col min="10237" max="10237" width="7.7109375" style="1" customWidth="1"/>
    <col min="10238" max="10238" width="8.85546875" style="1" customWidth="1"/>
    <col min="10239" max="10239" width="11.42578125" style="1" customWidth="1"/>
    <col min="10240" max="10241" width="11.85546875" style="1" customWidth="1"/>
    <col min="10242" max="10242" width="9.28515625" style="1" customWidth="1"/>
    <col min="10243" max="10243" width="10.28515625" style="1" customWidth="1"/>
    <col min="10244" max="10244" width="15.42578125" style="1" customWidth="1"/>
    <col min="10245" max="10245" width="13.28515625" style="1" customWidth="1"/>
    <col min="10246" max="10246" width="15.5703125" style="1" customWidth="1"/>
    <col min="10247" max="10247" width="14" style="1" customWidth="1"/>
    <col min="10248" max="10248" width="11.28515625" style="1" customWidth="1"/>
    <col min="10249" max="10249" width="8.140625" style="1" customWidth="1"/>
    <col min="10250" max="10250" width="11.85546875" style="1" customWidth="1"/>
    <col min="10251" max="10251" width="13.42578125" style="1" customWidth="1"/>
    <col min="10252" max="10252" width="4.5703125" style="1" customWidth="1"/>
    <col min="10253" max="10253" width="5.7109375" style="1" customWidth="1"/>
    <col min="10254" max="10254" width="7.7109375" style="1" customWidth="1"/>
    <col min="10255" max="10490" width="9.140625" style="1"/>
    <col min="10491" max="10491" width="5.5703125" style="1" customWidth="1"/>
    <col min="10492" max="10492" width="20.85546875" style="1" customWidth="1"/>
    <col min="10493" max="10493" width="7.7109375" style="1" customWidth="1"/>
    <col min="10494" max="10494" width="8.85546875" style="1" customWidth="1"/>
    <col min="10495" max="10495" width="11.42578125" style="1" customWidth="1"/>
    <col min="10496" max="10497" width="11.85546875" style="1" customWidth="1"/>
    <col min="10498" max="10498" width="9.28515625" style="1" customWidth="1"/>
    <col min="10499" max="10499" width="10.28515625" style="1" customWidth="1"/>
    <col min="10500" max="10500" width="15.42578125" style="1" customWidth="1"/>
    <col min="10501" max="10501" width="13.28515625" style="1" customWidth="1"/>
    <col min="10502" max="10502" width="15.5703125" style="1" customWidth="1"/>
    <col min="10503" max="10503" width="14" style="1" customWidth="1"/>
    <col min="10504" max="10504" width="11.28515625" style="1" customWidth="1"/>
    <col min="10505" max="10505" width="8.140625" style="1" customWidth="1"/>
    <col min="10506" max="10506" width="11.85546875" style="1" customWidth="1"/>
    <col min="10507" max="10507" width="13.42578125" style="1" customWidth="1"/>
    <col min="10508" max="10508" width="4.5703125" style="1" customWidth="1"/>
    <col min="10509" max="10509" width="5.7109375" style="1" customWidth="1"/>
    <col min="10510" max="10510" width="7.7109375" style="1" customWidth="1"/>
    <col min="10511" max="10746" width="9.140625" style="1"/>
    <col min="10747" max="10747" width="5.5703125" style="1" customWidth="1"/>
    <col min="10748" max="10748" width="20.85546875" style="1" customWidth="1"/>
    <col min="10749" max="10749" width="7.7109375" style="1" customWidth="1"/>
    <col min="10750" max="10750" width="8.85546875" style="1" customWidth="1"/>
    <col min="10751" max="10751" width="11.42578125" style="1" customWidth="1"/>
    <col min="10752" max="10753" width="11.85546875" style="1" customWidth="1"/>
    <col min="10754" max="10754" width="9.28515625" style="1" customWidth="1"/>
    <col min="10755" max="10755" width="10.28515625" style="1" customWidth="1"/>
    <col min="10756" max="10756" width="15.42578125" style="1" customWidth="1"/>
    <col min="10757" max="10757" width="13.28515625" style="1" customWidth="1"/>
    <col min="10758" max="10758" width="15.5703125" style="1" customWidth="1"/>
    <col min="10759" max="10759" width="14" style="1" customWidth="1"/>
    <col min="10760" max="10760" width="11.28515625" style="1" customWidth="1"/>
    <col min="10761" max="10761" width="8.140625" style="1" customWidth="1"/>
    <col min="10762" max="10762" width="11.85546875" style="1" customWidth="1"/>
    <col min="10763" max="10763" width="13.42578125" style="1" customWidth="1"/>
    <col min="10764" max="10764" width="4.5703125" style="1" customWidth="1"/>
    <col min="10765" max="10765" width="5.7109375" style="1" customWidth="1"/>
    <col min="10766" max="10766" width="7.7109375" style="1" customWidth="1"/>
    <col min="10767" max="11002" width="9.140625" style="1"/>
    <col min="11003" max="11003" width="5.5703125" style="1" customWidth="1"/>
    <col min="11004" max="11004" width="20.85546875" style="1" customWidth="1"/>
    <col min="11005" max="11005" width="7.7109375" style="1" customWidth="1"/>
    <col min="11006" max="11006" width="8.85546875" style="1" customWidth="1"/>
    <col min="11007" max="11007" width="11.42578125" style="1" customWidth="1"/>
    <col min="11008" max="11009" width="11.85546875" style="1" customWidth="1"/>
    <col min="11010" max="11010" width="9.28515625" style="1" customWidth="1"/>
    <col min="11011" max="11011" width="10.28515625" style="1" customWidth="1"/>
    <col min="11012" max="11012" width="15.42578125" style="1" customWidth="1"/>
    <col min="11013" max="11013" width="13.28515625" style="1" customWidth="1"/>
    <col min="11014" max="11014" width="15.5703125" style="1" customWidth="1"/>
    <col min="11015" max="11015" width="14" style="1" customWidth="1"/>
    <col min="11016" max="11016" width="11.28515625" style="1" customWidth="1"/>
    <col min="11017" max="11017" width="8.140625" style="1" customWidth="1"/>
    <col min="11018" max="11018" width="11.85546875" style="1" customWidth="1"/>
    <col min="11019" max="11019" width="13.42578125" style="1" customWidth="1"/>
    <col min="11020" max="11020" width="4.5703125" style="1" customWidth="1"/>
    <col min="11021" max="11021" width="5.7109375" style="1" customWidth="1"/>
    <col min="11022" max="11022" width="7.7109375" style="1" customWidth="1"/>
    <col min="11023" max="11258" width="9.140625" style="1"/>
    <col min="11259" max="11259" width="5.5703125" style="1" customWidth="1"/>
    <col min="11260" max="11260" width="20.85546875" style="1" customWidth="1"/>
    <col min="11261" max="11261" width="7.7109375" style="1" customWidth="1"/>
    <col min="11262" max="11262" width="8.85546875" style="1" customWidth="1"/>
    <col min="11263" max="11263" width="11.42578125" style="1" customWidth="1"/>
    <col min="11264" max="11265" width="11.85546875" style="1" customWidth="1"/>
    <col min="11266" max="11266" width="9.28515625" style="1" customWidth="1"/>
    <col min="11267" max="11267" width="10.28515625" style="1" customWidth="1"/>
    <col min="11268" max="11268" width="15.42578125" style="1" customWidth="1"/>
    <col min="11269" max="11269" width="13.28515625" style="1" customWidth="1"/>
    <col min="11270" max="11270" width="15.5703125" style="1" customWidth="1"/>
    <col min="11271" max="11271" width="14" style="1" customWidth="1"/>
    <col min="11272" max="11272" width="11.28515625" style="1" customWidth="1"/>
    <col min="11273" max="11273" width="8.140625" style="1" customWidth="1"/>
    <col min="11274" max="11274" width="11.85546875" style="1" customWidth="1"/>
    <col min="11275" max="11275" width="13.42578125" style="1" customWidth="1"/>
    <col min="11276" max="11276" width="4.5703125" style="1" customWidth="1"/>
    <col min="11277" max="11277" width="5.7109375" style="1" customWidth="1"/>
    <col min="11278" max="11278" width="7.7109375" style="1" customWidth="1"/>
    <col min="11279" max="11514" width="9.140625" style="1"/>
    <col min="11515" max="11515" width="5.5703125" style="1" customWidth="1"/>
    <col min="11516" max="11516" width="20.85546875" style="1" customWidth="1"/>
    <col min="11517" max="11517" width="7.7109375" style="1" customWidth="1"/>
    <col min="11518" max="11518" width="8.85546875" style="1" customWidth="1"/>
    <col min="11519" max="11519" width="11.42578125" style="1" customWidth="1"/>
    <col min="11520" max="11521" width="11.85546875" style="1" customWidth="1"/>
    <col min="11522" max="11522" width="9.28515625" style="1" customWidth="1"/>
    <col min="11523" max="11523" width="10.28515625" style="1" customWidth="1"/>
    <col min="11524" max="11524" width="15.42578125" style="1" customWidth="1"/>
    <col min="11525" max="11525" width="13.28515625" style="1" customWidth="1"/>
    <col min="11526" max="11526" width="15.5703125" style="1" customWidth="1"/>
    <col min="11527" max="11527" width="14" style="1" customWidth="1"/>
    <col min="11528" max="11528" width="11.28515625" style="1" customWidth="1"/>
    <col min="11529" max="11529" width="8.140625" style="1" customWidth="1"/>
    <col min="11530" max="11530" width="11.85546875" style="1" customWidth="1"/>
    <col min="11531" max="11531" width="13.42578125" style="1" customWidth="1"/>
    <col min="11532" max="11532" width="4.5703125" style="1" customWidth="1"/>
    <col min="11533" max="11533" width="5.7109375" style="1" customWidth="1"/>
    <col min="11534" max="11534" width="7.7109375" style="1" customWidth="1"/>
    <col min="11535" max="11770" width="9.140625" style="1"/>
    <col min="11771" max="11771" width="5.5703125" style="1" customWidth="1"/>
    <col min="11772" max="11772" width="20.85546875" style="1" customWidth="1"/>
    <col min="11773" max="11773" width="7.7109375" style="1" customWidth="1"/>
    <col min="11774" max="11774" width="8.85546875" style="1" customWidth="1"/>
    <col min="11775" max="11775" width="11.42578125" style="1" customWidth="1"/>
    <col min="11776" max="11777" width="11.85546875" style="1" customWidth="1"/>
    <col min="11778" max="11778" width="9.28515625" style="1" customWidth="1"/>
    <col min="11779" max="11779" width="10.28515625" style="1" customWidth="1"/>
    <col min="11780" max="11780" width="15.42578125" style="1" customWidth="1"/>
    <col min="11781" max="11781" width="13.28515625" style="1" customWidth="1"/>
    <col min="11782" max="11782" width="15.5703125" style="1" customWidth="1"/>
    <col min="11783" max="11783" width="14" style="1" customWidth="1"/>
    <col min="11784" max="11784" width="11.28515625" style="1" customWidth="1"/>
    <col min="11785" max="11785" width="8.140625" style="1" customWidth="1"/>
    <col min="11786" max="11786" width="11.85546875" style="1" customWidth="1"/>
    <col min="11787" max="11787" width="13.42578125" style="1" customWidth="1"/>
    <col min="11788" max="11788" width="4.5703125" style="1" customWidth="1"/>
    <col min="11789" max="11789" width="5.7109375" style="1" customWidth="1"/>
    <col min="11790" max="11790" width="7.7109375" style="1" customWidth="1"/>
    <col min="11791" max="12026" width="9.140625" style="1"/>
    <col min="12027" max="12027" width="5.5703125" style="1" customWidth="1"/>
    <col min="12028" max="12028" width="20.85546875" style="1" customWidth="1"/>
    <col min="12029" max="12029" width="7.7109375" style="1" customWidth="1"/>
    <col min="12030" max="12030" width="8.85546875" style="1" customWidth="1"/>
    <col min="12031" max="12031" width="11.42578125" style="1" customWidth="1"/>
    <col min="12032" max="12033" width="11.85546875" style="1" customWidth="1"/>
    <col min="12034" max="12034" width="9.28515625" style="1" customWidth="1"/>
    <col min="12035" max="12035" width="10.28515625" style="1" customWidth="1"/>
    <col min="12036" max="12036" width="15.42578125" style="1" customWidth="1"/>
    <col min="12037" max="12037" width="13.28515625" style="1" customWidth="1"/>
    <col min="12038" max="12038" width="15.5703125" style="1" customWidth="1"/>
    <col min="12039" max="12039" width="14" style="1" customWidth="1"/>
    <col min="12040" max="12040" width="11.28515625" style="1" customWidth="1"/>
    <col min="12041" max="12041" width="8.140625" style="1" customWidth="1"/>
    <col min="12042" max="12042" width="11.85546875" style="1" customWidth="1"/>
    <col min="12043" max="12043" width="13.42578125" style="1" customWidth="1"/>
    <col min="12044" max="12044" width="4.5703125" style="1" customWidth="1"/>
    <col min="12045" max="12045" width="5.7109375" style="1" customWidth="1"/>
    <col min="12046" max="12046" width="7.7109375" style="1" customWidth="1"/>
    <col min="12047" max="12282" width="9.140625" style="1"/>
    <col min="12283" max="12283" width="5.5703125" style="1" customWidth="1"/>
    <col min="12284" max="12284" width="20.85546875" style="1" customWidth="1"/>
    <col min="12285" max="12285" width="7.7109375" style="1" customWidth="1"/>
    <col min="12286" max="12286" width="8.85546875" style="1" customWidth="1"/>
    <col min="12287" max="12287" width="11.42578125" style="1" customWidth="1"/>
    <col min="12288" max="12289" width="11.85546875" style="1" customWidth="1"/>
    <col min="12290" max="12290" width="9.28515625" style="1" customWidth="1"/>
    <col min="12291" max="12291" width="10.28515625" style="1" customWidth="1"/>
    <col min="12292" max="12292" width="15.42578125" style="1" customWidth="1"/>
    <col min="12293" max="12293" width="13.28515625" style="1" customWidth="1"/>
    <col min="12294" max="12294" width="15.5703125" style="1" customWidth="1"/>
    <col min="12295" max="12295" width="14" style="1" customWidth="1"/>
    <col min="12296" max="12296" width="11.28515625" style="1" customWidth="1"/>
    <col min="12297" max="12297" width="8.140625" style="1" customWidth="1"/>
    <col min="12298" max="12298" width="11.85546875" style="1" customWidth="1"/>
    <col min="12299" max="12299" width="13.42578125" style="1" customWidth="1"/>
    <col min="12300" max="12300" width="4.5703125" style="1" customWidth="1"/>
    <col min="12301" max="12301" width="5.7109375" style="1" customWidth="1"/>
    <col min="12302" max="12302" width="7.7109375" style="1" customWidth="1"/>
    <col min="12303" max="12538" width="9.140625" style="1"/>
    <col min="12539" max="12539" width="5.5703125" style="1" customWidth="1"/>
    <col min="12540" max="12540" width="20.85546875" style="1" customWidth="1"/>
    <col min="12541" max="12541" width="7.7109375" style="1" customWidth="1"/>
    <col min="12542" max="12542" width="8.85546875" style="1" customWidth="1"/>
    <col min="12543" max="12543" width="11.42578125" style="1" customWidth="1"/>
    <col min="12544" max="12545" width="11.85546875" style="1" customWidth="1"/>
    <col min="12546" max="12546" width="9.28515625" style="1" customWidth="1"/>
    <col min="12547" max="12547" width="10.28515625" style="1" customWidth="1"/>
    <col min="12548" max="12548" width="15.42578125" style="1" customWidth="1"/>
    <col min="12549" max="12549" width="13.28515625" style="1" customWidth="1"/>
    <col min="12550" max="12550" width="15.5703125" style="1" customWidth="1"/>
    <col min="12551" max="12551" width="14" style="1" customWidth="1"/>
    <col min="12552" max="12552" width="11.28515625" style="1" customWidth="1"/>
    <col min="12553" max="12553" width="8.140625" style="1" customWidth="1"/>
    <col min="12554" max="12554" width="11.85546875" style="1" customWidth="1"/>
    <col min="12555" max="12555" width="13.42578125" style="1" customWidth="1"/>
    <col min="12556" max="12556" width="4.5703125" style="1" customWidth="1"/>
    <col min="12557" max="12557" width="5.7109375" style="1" customWidth="1"/>
    <col min="12558" max="12558" width="7.7109375" style="1" customWidth="1"/>
    <col min="12559" max="12794" width="9.140625" style="1"/>
    <col min="12795" max="12795" width="5.5703125" style="1" customWidth="1"/>
    <col min="12796" max="12796" width="20.85546875" style="1" customWidth="1"/>
    <col min="12797" max="12797" width="7.7109375" style="1" customWidth="1"/>
    <col min="12798" max="12798" width="8.85546875" style="1" customWidth="1"/>
    <col min="12799" max="12799" width="11.42578125" style="1" customWidth="1"/>
    <col min="12800" max="12801" width="11.85546875" style="1" customWidth="1"/>
    <col min="12802" max="12802" width="9.28515625" style="1" customWidth="1"/>
    <col min="12803" max="12803" width="10.28515625" style="1" customWidth="1"/>
    <col min="12804" max="12804" width="15.42578125" style="1" customWidth="1"/>
    <col min="12805" max="12805" width="13.28515625" style="1" customWidth="1"/>
    <col min="12806" max="12806" width="15.5703125" style="1" customWidth="1"/>
    <col min="12807" max="12807" width="14" style="1" customWidth="1"/>
    <col min="12808" max="12808" width="11.28515625" style="1" customWidth="1"/>
    <col min="12809" max="12809" width="8.140625" style="1" customWidth="1"/>
    <col min="12810" max="12810" width="11.85546875" style="1" customWidth="1"/>
    <col min="12811" max="12811" width="13.42578125" style="1" customWidth="1"/>
    <col min="12812" max="12812" width="4.5703125" style="1" customWidth="1"/>
    <col min="12813" max="12813" width="5.7109375" style="1" customWidth="1"/>
    <col min="12814" max="12814" width="7.7109375" style="1" customWidth="1"/>
    <col min="12815" max="13050" width="9.140625" style="1"/>
    <col min="13051" max="13051" width="5.5703125" style="1" customWidth="1"/>
    <col min="13052" max="13052" width="20.85546875" style="1" customWidth="1"/>
    <col min="13053" max="13053" width="7.7109375" style="1" customWidth="1"/>
    <col min="13054" max="13054" width="8.85546875" style="1" customWidth="1"/>
    <col min="13055" max="13055" width="11.42578125" style="1" customWidth="1"/>
    <col min="13056" max="13057" width="11.85546875" style="1" customWidth="1"/>
    <col min="13058" max="13058" width="9.28515625" style="1" customWidth="1"/>
    <col min="13059" max="13059" width="10.28515625" style="1" customWidth="1"/>
    <col min="13060" max="13060" width="15.42578125" style="1" customWidth="1"/>
    <col min="13061" max="13061" width="13.28515625" style="1" customWidth="1"/>
    <col min="13062" max="13062" width="15.5703125" style="1" customWidth="1"/>
    <col min="13063" max="13063" width="14" style="1" customWidth="1"/>
    <col min="13064" max="13064" width="11.28515625" style="1" customWidth="1"/>
    <col min="13065" max="13065" width="8.140625" style="1" customWidth="1"/>
    <col min="13066" max="13066" width="11.85546875" style="1" customWidth="1"/>
    <col min="13067" max="13067" width="13.42578125" style="1" customWidth="1"/>
    <col min="13068" max="13068" width="4.5703125" style="1" customWidth="1"/>
    <col min="13069" max="13069" width="5.7109375" style="1" customWidth="1"/>
    <col min="13070" max="13070" width="7.7109375" style="1" customWidth="1"/>
    <col min="13071" max="13306" width="9.140625" style="1"/>
    <col min="13307" max="13307" width="5.5703125" style="1" customWidth="1"/>
    <col min="13308" max="13308" width="20.85546875" style="1" customWidth="1"/>
    <col min="13309" max="13309" width="7.7109375" style="1" customWidth="1"/>
    <col min="13310" max="13310" width="8.85546875" style="1" customWidth="1"/>
    <col min="13311" max="13311" width="11.42578125" style="1" customWidth="1"/>
    <col min="13312" max="13313" width="11.85546875" style="1" customWidth="1"/>
    <col min="13314" max="13314" width="9.28515625" style="1" customWidth="1"/>
    <col min="13315" max="13315" width="10.28515625" style="1" customWidth="1"/>
    <col min="13316" max="13316" width="15.42578125" style="1" customWidth="1"/>
    <col min="13317" max="13317" width="13.28515625" style="1" customWidth="1"/>
    <col min="13318" max="13318" width="15.5703125" style="1" customWidth="1"/>
    <col min="13319" max="13319" width="14" style="1" customWidth="1"/>
    <col min="13320" max="13320" width="11.28515625" style="1" customWidth="1"/>
    <col min="13321" max="13321" width="8.140625" style="1" customWidth="1"/>
    <col min="13322" max="13322" width="11.85546875" style="1" customWidth="1"/>
    <col min="13323" max="13323" width="13.42578125" style="1" customWidth="1"/>
    <col min="13324" max="13324" width="4.5703125" style="1" customWidth="1"/>
    <col min="13325" max="13325" width="5.7109375" style="1" customWidth="1"/>
    <col min="13326" max="13326" width="7.7109375" style="1" customWidth="1"/>
    <col min="13327" max="13562" width="9.140625" style="1"/>
    <col min="13563" max="13563" width="5.5703125" style="1" customWidth="1"/>
    <col min="13564" max="13564" width="20.85546875" style="1" customWidth="1"/>
    <col min="13565" max="13565" width="7.7109375" style="1" customWidth="1"/>
    <col min="13566" max="13566" width="8.85546875" style="1" customWidth="1"/>
    <col min="13567" max="13567" width="11.42578125" style="1" customWidth="1"/>
    <col min="13568" max="13569" width="11.85546875" style="1" customWidth="1"/>
    <col min="13570" max="13570" width="9.28515625" style="1" customWidth="1"/>
    <col min="13571" max="13571" width="10.28515625" style="1" customWidth="1"/>
    <col min="13572" max="13572" width="15.42578125" style="1" customWidth="1"/>
    <col min="13573" max="13573" width="13.28515625" style="1" customWidth="1"/>
    <col min="13574" max="13574" width="15.5703125" style="1" customWidth="1"/>
    <col min="13575" max="13575" width="14" style="1" customWidth="1"/>
    <col min="13576" max="13576" width="11.28515625" style="1" customWidth="1"/>
    <col min="13577" max="13577" width="8.140625" style="1" customWidth="1"/>
    <col min="13578" max="13578" width="11.85546875" style="1" customWidth="1"/>
    <col min="13579" max="13579" width="13.42578125" style="1" customWidth="1"/>
    <col min="13580" max="13580" width="4.5703125" style="1" customWidth="1"/>
    <col min="13581" max="13581" width="5.7109375" style="1" customWidth="1"/>
    <col min="13582" max="13582" width="7.7109375" style="1" customWidth="1"/>
    <col min="13583" max="13818" width="9.140625" style="1"/>
    <col min="13819" max="13819" width="5.5703125" style="1" customWidth="1"/>
    <col min="13820" max="13820" width="20.85546875" style="1" customWidth="1"/>
    <col min="13821" max="13821" width="7.7109375" style="1" customWidth="1"/>
    <col min="13822" max="13822" width="8.85546875" style="1" customWidth="1"/>
    <col min="13823" max="13823" width="11.42578125" style="1" customWidth="1"/>
    <col min="13824" max="13825" width="11.85546875" style="1" customWidth="1"/>
    <col min="13826" max="13826" width="9.28515625" style="1" customWidth="1"/>
    <col min="13827" max="13827" width="10.28515625" style="1" customWidth="1"/>
    <col min="13828" max="13828" width="15.42578125" style="1" customWidth="1"/>
    <col min="13829" max="13829" width="13.28515625" style="1" customWidth="1"/>
    <col min="13830" max="13830" width="15.5703125" style="1" customWidth="1"/>
    <col min="13831" max="13831" width="14" style="1" customWidth="1"/>
    <col min="13832" max="13832" width="11.28515625" style="1" customWidth="1"/>
    <col min="13833" max="13833" width="8.140625" style="1" customWidth="1"/>
    <col min="13834" max="13834" width="11.85546875" style="1" customWidth="1"/>
    <col min="13835" max="13835" width="13.42578125" style="1" customWidth="1"/>
    <col min="13836" max="13836" width="4.5703125" style="1" customWidth="1"/>
    <col min="13837" max="13837" width="5.7109375" style="1" customWidth="1"/>
    <col min="13838" max="13838" width="7.7109375" style="1" customWidth="1"/>
    <col min="13839" max="14074" width="9.140625" style="1"/>
    <col min="14075" max="14075" width="5.5703125" style="1" customWidth="1"/>
    <col min="14076" max="14076" width="20.85546875" style="1" customWidth="1"/>
    <col min="14077" max="14077" width="7.7109375" style="1" customWidth="1"/>
    <col min="14078" max="14078" width="8.85546875" style="1" customWidth="1"/>
    <col min="14079" max="14079" width="11.42578125" style="1" customWidth="1"/>
    <col min="14080" max="14081" width="11.85546875" style="1" customWidth="1"/>
    <col min="14082" max="14082" width="9.28515625" style="1" customWidth="1"/>
    <col min="14083" max="14083" width="10.28515625" style="1" customWidth="1"/>
    <col min="14084" max="14084" width="15.42578125" style="1" customWidth="1"/>
    <col min="14085" max="14085" width="13.28515625" style="1" customWidth="1"/>
    <col min="14086" max="14086" width="15.5703125" style="1" customWidth="1"/>
    <col min="14087" max="14087" width="14" style="1" customWidth="1"/>
    <col min="14088" max="14088" width="11.28515625" style="1" customWidth="1"/>
    <col min="14089" max="14089" width="8.140625" style="1" customWidth="1"/>
    <col min="14090" max="14090" width="11.85546875" style="1" customWidth="1"/>
    <col min="14091" max="14091" width="13.42578125" style="1" customWidth="1"/>
    <col min="14092" max="14092" width="4.5703125" style="1" customWidth="1"/>
    <col min="14093" max="14093" width="5.7109375" style="1" customWidth="1"/>
    <col min="14094" max="14094" width="7.7109375" style="1" customWidth="1"/>
    <col min="14095" max="14330" width="9.140625" style="1"/>
    <col min="14331" max="14331" width="5.5703125" style="1" customWidth="1"/>
    <col min="14332" max="14332" width="20.85546875" style="1" customWidth="1"/>
    <col min="14333" max="14333" width="7.7109375" style="1" customWidth="1"/>
    <col min="14334" max="14334" width="8.85546875" style="1" customWidth="1"/>
    <col min="14335" max="14335" width="11.42578125" style="1" customWidth="1"/>
    <col min="14336" max="14337" width="11.85546875" style="1" customWidth="1"/>
    <col min="14338" max="14338" width="9.28515625" style="1" customWidth="1"/>
    <col min="14339" max="14339" width="10.28515625" style="1" customWidth="1"/>
    <col min="14340" max="14340" width="15.42578125" style="1" customWidth="1"/>
    <col min="14341" max="14341" width="13.28515625" style="1" customWidth="1"/>
    <col min="14342" max="14342" width="15.5703125" style="1" customWidth="1"/>
    <col min="14343" max="14343" width="14" style="1" customWidth="1"/>
    <col min="14344" max="14344" width="11.28515625" style="1" customWidth="1"/>
    <col min="14345" max="14345" width="8.140625" style="1" customWidth="1"/>
    <col min="14346" max="14346" width="11.85546875" style="1" customWidth="1"/>
    <col min="14347" max="14347" width="13.42578125" style="1" customWidth="1"/>
    <col min="14348" max="14348" width="4.5703125" style="1" customWidth="1"/>
    <col min="14349" max="14349" width="5.7109375" style="1" customWidth="1"/>
    <col min="14350" max="14350" width="7.7109375" style="1" customWidth="1"/>
    <col min="14351" max="14586" width="9.140625" style="1"/>
    <col min="14587" max="14587" width="5.5703125" style="1" customWidth="1"/>
    <col min="14588" max="14588" width="20.85546875" style="1" customWidth="1"/>
    <col min="14589" max="14589" width="7.7109375" style="1" customWidth="1"/>
    <col min="14590" max="14590" width="8.85546875" style="1" customWidth="1"/>
    <col min="14591" max="14591" width="11.42578125" style="1" customWidth="1"/>
    <col min="14592" max="14593" width="11.85546875" style="1" customWidth="1"/>
    <col min="14594" max="14594" width="9.28515625" style="1" customWidth="1"/>
    <col min="14595" max="14595" width="10.28515625" style="1" customWidth="1"/>
    <col min="14596" max="14596" width="15.42578125" style="1" customWidth="1"/>
    <col min="14597" max="14597" width="13.28515625" style="1" customWidth="1"/>
    <col min="14598" max="14598" width="15.5703125" style="1" customWidth="1"/>
    <col min="14599" max="14599" width="14" style="1" customWidth="1"/>
    <col min="14600" max="14600" width="11.28515625" style="1" customWidth="1"/>
    <col min="14601" max="14601" width="8.140625" style="1" customWidth="1"/>
    <col min="14602" max="14602" width="11.85546875" style="1" customWidth="1"/>
    <col min="14603" max="14603" width="13.42578125" style="1" customWidth="1"/>
    <col min="14604" max="14604" width="4.5703125" style="1" customWidth="1"/>
    <col min="14605" max="14605" width="5.7109375" style="1" customWidth="1"/>
    <col min="14606" max="14606" width="7.7109375" style="1" customWidth="1"/>
    <col min="14607" max="14842" width="9.140625" style="1"/>
    <col min="14843" max="14843" width="5.5703125" style="1" customWidth="1"/>
    <col min="14844" max="14844" width="20.85546875" style="1" customWidth="1"/>
    <col min="14845" max="14845" width="7.7109375" style="1" customWidth="1"/>
    <col min="14846" max="14846" width="8.85546875" style="1" customWidth="1"/>
    <col min="14847" max="14847" width="11.42578125" style="1" customWidth="1"/>
    <col min="14848" max="14849" width="11.85546875" style="1" customWidth="1"/>
    <col min="14850" max="14850" width="9.28515625" style="1" customWidth="1"/>
    <col min="14851" max="14851" width="10.28515625" style="1" customWidth="1"/>
    <col min="14852" max="14852" width="15.42578125" style="1" customWidth="1"/>
    <col min="14853" max="14853" width="13.28515625" style="1" customWidth="1"/>
    <col min="14854" max="14854" width="15.5703125" style="1" customWidth="1"/>
    <col min="14855" max="14855" width="14" style="1" customWidth="1"/>
    <col min="14856" max="14856" width="11.28515625" style="1" customWidth="1"/>
    <col min="14857" max="14857" width="8.140625" style="1" customWidth="1"/>
    <col min="14858" max="14858" width="11.85546875" style="1" customWidth="1"/>
    <col min="14859" max="14859" width="13.42578125" style="1" customWidth="1"/>
    <col min="14860" max="14860" width="4.5703125" style="1" customWidth="1"/>
    <col min="14861" max="14861" width="5.7109375" style="1" customWidth="1"/>
    <col min="14862" max="14862" width="7.7109375" style="1" customWidth="1"/>
    <col min="14863" max="15098" width="9.140625" style="1"/>
    <col min="15099" max="15099" width="5.5703125" style="1" customWidth="1"/>
    <col min="15100" max="15100" width="20.85546875" style="1" customWidth="1"/>
    <col min="15101" max="15101" width="7.7109375" style="1" customWidth="1"/>
    <col min="15102" max="15102" width="8.85546875" style="1" customWidth="1"/>
    <col min="15103" max="15103" width="11.42578125" style="1" customWidth="1"/>
    <col min="15104" max="15105" width="11.85546875" style="1" customWidth="1"/>
    <col min="15106" max="15106" width="9.28515625" style="1" customWidth="1"/>
    <col min="15107" max="15107" width="10.28515625" style="1" customWidth="1"/>
    <col min="15108" max="15108" width="15.42578125" style="1" customWidth="1"/>
    <col min="15109" max="15109" width="13.28515625" style="1" customWidth="1"/>
    <col min="15110" max="15110" width="15.5703125" style="1" customWidth="1"/>
    <col min="15111" max="15111" width="14" style="1" customWidth="1"/>
    <col min="15112" max="15112" width="11.28515625" style="1" customWidth="1"/>
    <col min="15113" max="15113" width="8.140625" style="1" customWidth="1"/>
    <col min="15114" max="15114" width="11.85546875" style="1" customWidth="1"/>
    <col min="15115" max="15115" width="13.42578125" style="1" customWidth="1"/>
    <col min="15116" max="15116" width="4.5703125" style="1" customWidth="1"/>
    <col min="15117" max="15117" width="5.7109375" style="1" customWidth="1"/>
    <col min="15118" max="15118" width="7.7109375" style="1" customWidth="1"/>
    <col min="15119" max="15354" width="9.140625" style="1"/>
    <col min="15355" max="15355" width="5.5703125" style="1" customWidth="1"/>
    <col min="15356" max="15356" width="20.85546875" style="1" customWidth="1"/>
    <col min="15357" max="15357" width="7.7109375" style="1" customWidth="1"/>
    <col min="15358" max="15358" width="8.85546875" style="1" customWidth="1"/>
    <col min="15359" max="15359" width="11.42578125" style="1" customWidth="1"/>
    <col min="15360" max="15361" width="11.85546875" style="1" customWidth="1"/>
    <col min="15362" max="15362" width="9.28515625" style="1" customWidth="1"/>
    <col min="15363" max="15363" width="10.28515625" style="1" customWidth="1"/>
    <col min="15364" max="15364" width="15.42578125" style="1" customWidth="1"/>
    <col min="15365" max="15365" width="13.28515625" style="1" customWidth="1"/>
    <col min="15366" max="15366" width="15.5703125" style="1" customWidth="1"/>
    <col min="15367" max="15367" width="14" style="1" customWidth="1"/>
    <col min="15368" max="15368" width="11.28515625" style="1" customWidth="1"/>
    <col min="15369" max="15369" width="8.140625" style="1" customWidth="1"/>
    <col min="15370" max="15370" width="11.85546875" style="1" customWidth="1"/>
    <col min="15371" max="15371" width="13.42578125" style="1" customWidth="1"/>
    <col min="15372" max="15372" width="4.5703125" style="1" customWidth="1"/>
    <col min="15373" max="15373" width="5.7109375" style="1" customWidth="1"/>
    <col min="15374" max="15374" width="7.7109375" style="1" customWidth="1"/>
    <col min="15375" max="15610" width="9.140625" style="1"/>
    <col min="15611" max="15611" width="5.5703125" style="1" customWidth="1"/>
    <col min="15612" max="15612" width="20.85546875" style="1" customWidth="1"/>
    <col min="15613" max="15613" width="7.7109375" style="1" customWidth="1"/>
    <col min="15614" max="15614" width="8.85546875" style="1" customWidth="1"/>
    <col min="15615" max="15615" width="11.42578125" style="1" customWidth="1"/>
    <col min="15616" max="15617" width="11.85546875" style="1" customWidth="1"/>
    <col min="15618" max="15618" width="9.28515625" style="1" customWidth="1"/>
    <col min="15619" max="15619" width="10.28515625" style="1" customWidth="1"/>
    <col min="15620" max="15620" width="15.42578125" style="1" customWidth="1"/>
    <col min="15621" max="15621" width="13.28515625" style="1" customWidth="1"/>
    <col min="15622" max="15622" width="15.5703125" style="1" customWidth="1"/>
    <col min="15623" max="15623" width="14" style="1" customWidth="1"/>
    <col min="15624" max="15624" width="11.28515625" style="1" customWidth="1"/>
    <col min="15625" max="15625" width="8.140625" style="1" customWidth="1"/>
    <col min="15626" max="15626" width="11.85546875" style="1" customWidth="1"/>
    <col min="15627" max="15627" width="13.42578125" style="1" customWidth="1"/>
    <col min="15628" max="15628" width="4.5703125" style="1" customWidth="1"/>
    <col min="15629" max="15629" width="5.7109375" style="1" customWidth="1"/>
    <col min="15630" max="15630" width="7.7109375" style="1" customWidth="1"/>
    <col min="15631" max="15866" width="9.140625" style="1"/>
    <col min="15867" max="15867" width="5.5703125" style="1" customWidth="1"/>
    <col min="15868" max="15868" width="20.85546875" style="1" customWidth="1"/>
    <col min="15869" max="15869" width="7.7109375" style="1" customWidth="1"/>
    <col min="15870" max="15870" width="8.85546875" style="1" customWidth="1"/>
    <col min="15871" max="15871" width="11.42578125" style="1" customWidth="1"/>
    <col min="15872" max="15873" width="11.85546875" style="1" customWidth="1"/>
    <col min="15874" max="15874" width="9.28515625" style="1" customWidth="1"/>
    <col min="15875" max="15875" width="10.28515625" style="1" customWidth="1"/>
    <col min="15876" max="15876" width="15.42578125" style="1" customWidth="1"/>
    <col min="15877" max="15877" width="13.28515625" style="1" customWidth="1"/>
    <col min="15878" max="15878" width="15.5703125" style="1" customWidth="1"/>
    <col min="15879" max="15879" width="14" style="1" customWidth="1"/>
    <col min="15880" max="15880" width="11.28515625" style="1" customWidth="1"/>
    <col min="15881" max="15881" width="8.140625" style="1" customWidth="1"/>
    <col min="15882" max="15882" width="11.85546875" style="1" customWidth="1"/>
    <col min="15883" max="15883" width="13.42578125" style="1" customWidth="1"/>
    <col min="15884" max="15884" width="4.5703125" style="1" customWidth="1"/>
    <col min="15885" max="15885" width="5.7109375" style="1" customWidth="1"/>
    <col min="15886" max="15886" width="7.7109375" style="1" customWidth="1"/>
    <col min="15887" max="16122" width="9.140625" style="1"/>
    <col min="16123" max="16123" width="5.5703125" style="1" customWidth="1"/>
    <col min="16124" max="16124" width="20.85546875" style="1" customWidth="1"/>
    <col min="16125" max="16125" width="7.7109375" style="1" customWidth="1"/>
    <col min="16126" max="16126" width="8.85546875" style="1" customWidth="1"/>
    <col min="16127" max="16127" width="11.42578125" style="1" customWidth="1"/>
    <col min="16128" max="16129" width="11.85546875" style="1" customWidth="1"/>
    <col min="16130" max="16130" width="9.28515625" style="1" customWidth="1"/>
    <col min="16131" max="16131" width="10.28515625" style="1" customWidth="1"/>
    <col min="16132" max="16132" width="15.42578125" style="1" customWidth="1"/>
    <col min="16133" max="16133" width="13.28515625" style="1" customWidth="1"/>
    <col min="16134" max="16134" width="15.5703125" style="1" customWidth="1"/>
    <col min="16135" max="16135" width="14" style="1" customWidth="1"/>
    <col min="16136" max="16136" width="11.28515625" style="1" customWidth="1"/>
    <col min="16137" max="16137" width="8.140625" style="1" customWidth="1"/>
    <col min="16138" max="16138" width="11.85546875" style="1" customWidth="1"/>
    <col min="16139" max="16139" width="13.42578125" style="1" customWidth="1"/>
    <col min="16140" max="16140" width="4.5703125" style="1" customWidth="1"/>
    <col min="16141" max="16141" width="5.7109375" style="1" customWidth="1"/>
    <col min="16142" max="16142" width="7.7109375" style="1" customWidth="1"/>
    <col min="16143" max="16384" width="9.140625" style="1"/>
  </cols>
  <sheetData>
    <row r="1" spans="1:16" x14ac:dyDescent="0.25">
      <c r="H1" s="116"/>
      <c r="I1" s="116"/>
      <c r="J1" s="116"/>
      <c r="K1" s="117"/>
      <c r="L1" s="116"/>
      <c r="M1" s="204" t="s">
        <v>164</v>
      </c>
      <c r="N1" s="204"/>
      <c r="O1" s="116"/>
    </row>
    <row r="2" spans="1:16" x14ac:dyDescent="0.25">
      <c r="H2" s="116"/>
      <c r="I2" s="116"/>
      <c r="J2" s="116"/>
      <c r="K2" s="117"/>
      <c r="L2" s="204" t="s">
        <v>173</v>
      </c>
      <c r="M2" s="211"/>
      <c r="N2" s="211"/>
      <c r="O2" s="211"/>
      <c r="P2" s="213"/>
    </row>
    <row r="3" spans="1:16" x14ac:dyDescent="0.25">
      <c r="H3" s="116"/>
      <c r="I3" s="116"/>
      <c r="J3" s="116"/>
      <c r="K3" s="117"/>
      <c r="L3" s="204" t="s">
        <v>176</v>
      </c>
      <c r="M3" s="213"/>
      <c r="N3" s="213"/>
      <c r="O3" s="213"/>
      <c r="P3" s="213"/>
    </row>
    <row r="4" spans="1:16" x14ac:dyDescent="0.25">
      <c r="H4" s="116"/>
      <c r="I4" s="116"/>
      <c r="J4" s="116"/>
      <c r="K4" s="117"/>
      <c r="L4" s="116"/>
      <c r="M4" s="116"/>
      <c r="N4" s="116"/>
      <c r="O4" s="116"/>
    </row>
    <row r="5" spans="1:16" ht="15" customHeight="1" x14ac:dyDescent="0.25">
      <c r="A5" s="8"/>
      <c r="B5" s="8"/>
      <c r="C5" s="13"/>
      <c r="D5" s="7"/>
      <c r="E5" s="8"/>
      <c r="F5" s="8"/>
      <c r="G5" s="14"/>
      <c r="H5" s="15"/>
      <c r="I5" s="15"/>
      <c r="J5" s="15"/>
      <c r="K5" s="15"/>
      <c r="L5" s="116"/>
      <c r="M5" s="205" t="s">
        <v>162</v>
      </c>
      <c r="N5" s="205"/>
      <c r="O5" s="116"/>
    </row>
    <row r="6" spans="1:16" ht="15.75" customHeight="1" x14ac:dyDescent="0.25">
      <c r="A6" s="8"/>
      <c r="B6" s="8"/>
      <c r="C6" s="13"/>
      <c r="D6" s="7"/>
      <c r="E6" s="8"/>
      <c r="F6" s="8"/>
      <c r="G6" s="14"/>
      <c r="H6" s="118"/>
      <c r="I6" s="119"/>
      <c r="J6" s="119"/>
      <c r="K6" s="120"/>
      <c r="L6" s="204" t="s">
        <v>171</v>
      </c>
      <c r="M6" s="211"/>
      <c r="N6" s="211"/>
      <c r="O6" s="211"/>
      <c r="P6" s="211"/>
    </row>
    <row r="7" spans="1:16" x14ac:dyDescent="0.25">
      <c r="A7" s="83" t="s">
        <v>161</v>
      </c>
      <c r="B7" s="86"/>
      <c r="C7" s="86"/>
      <c r="D7" s="86"/>
      <c r="E7" s="86"/>
      <c r="F7" s="86"/>
      <c r="G7" s="86"/>
      <c r="H7" s="121"/>
      <c r="I7" s="121"/>
      <c r="J7" s="121"/>
      <c r="K7" s="121"/>
      <c r="L7" s="212" t="s">
        <v>172</v>
      </c>
      <c r="M7" s="211"/>
      <c r="N7" s="211"/>
      <c r="O7" s="211"/>
      <c r="P7" s="211"/>
    </row>
    <row r="8" spans="1:16" x14ac:dyDescent="0.25">
      <c r="A8" s="94"/>
      <c r="B8" s="95"/>
      <c r="C8" s="95"/>
      <c r="D8" s="95"/>
      <c r="E8" s="95"/>
      <c r="F8" s="95"/>
      <c r="G8" s="95"/>
      <c r="H8" s="121"/>
      <c r="I8" s="121"/>
      <c r="J8" s="121"/>
      <c r="K8" s="121"/>
      <c r="L8" s="122" t="s">
        <v>167</v>
      </c>
      <c r="M8" s="123"/>
      <c r="N8" s="123"/>
      <c r="O8" s="122"/>
      <c r="P8" s="116"/>
    </row>
    <row r="9" spans="1:16" x14ac:dyDescent="0.25">
      <c r="A9" s="94"/>
      <c r="B9" s="126"/>
      <c r="C9" s="126"/>
      <c r="D9" s="126"/>
      <c r="E9" s="126"/>
      <c r="F9" s="126"/>
      <c r="G9" s="126"/>
      <c r="H9" s="121"/>
      <c r="I9" s="121"/>
      <c r="J9" s="121"/>
      <c r="K9" s="121"/>
      <c r="L9" s="125"/>
      <c r="M9" s="127"/>
      <c r="N9" s="127"/>
      <c r="O9" s="125"/>
      <c r="P9" s="116"/>
    </row>
    <row r="10" spans="1:16" x14ac:dyDescent="0.25">
      <c r="A10" s="94"/>
      <c r="B10" s="124"/>
      <c r="C10" s="124"/>
      <c r="D10" s="124"/>
      <c r="E10" s="124"/>
      <c r="F10" s="124"/>
      <c r="G10" s="124"/>
      <c r="H10" s="121"/>
      <c r="I10" s="121"/>
      <c r="J10" s="121"/>
      <c r="K10" s="121"/>
      <c r="L10" s="122"/>
      <c r="M10" s="123"/>
      <c r="N10" s="123"/>
      <c r="O10" s="122"/>
      <c r="P10" s="116"/>
    </row>
    <row r="11" spans="1:16" x14ac:dyDescent="0.25">
      <c r="A11" s="94"/>
      <c r="B11" s="124"/>
      <c r="C11" s="124"/>
      <c r="D11" s="124"/>
      <c r="E11" s="124"/>
      <c r="F11" s="124"/>
      <c r="G11" s="124"/>
      <c r="H11" s="121"/>
      <c r="I11" s="121"/>
      <c r="J11" s="121"/>
      <c r="K11" s="121"/>
      <c r="L11" s="122"/>
      <c r="M11" s="123"/>
      <c r="N11" s="123"/>
      <c r="O11" s="122"/>
      <c r="P11" s="116"/>
    </row>
    <row r="12" spans="1:16" ht="15.75" x14ac:dyDescent="0.25">
      <c r="A12" s="207" t="s">
        <v>120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</row>
    <row r="13" spans="1:16" ht="15.75" customHeight="1" x14ac:dyDescent="0.25">
      <c r="A13" s="208" t="s">
        <v>121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84"/>
    </row>
    <row r="14" spans="1:16" x14ac:dyDescent="0.25">
      <c r="A14" s="208" t="s">
        <v>168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84"/>
    </row>
    <row r="15" spans="1:16" x14ac:dyDescent="0.25">
      <c r="A15" s="208" t="s">
        <v>169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84"/>
    </row>
    <row r="16" spans="1:16" x14ac:dyDescent="0.25">
      <c r="A16" s="210" t="s">
        <v>170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84"/>
    </row>
    <row r="17" spans="1:19" ht="15.75" customHeight="1" x14ac:dyDescent="0.25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85"/>
    </row>
    <row r="18" spans="1:19" x14ac:dyDescent="0.25">
      <c r="A18" s="206" t="s">
        <v>0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115"/>
    </row>
    <row r="19" spans="1:19" ht="15" customHeight="1" x14ac:dyDescent="0.25">
      <c r="A19" s="134" t="s">
        <v>1</v>
      </c>
      <c r="B19" s="134" t="s">
        <v>2</v>
      </c>
      <c r="C19" s="134" t="s">
        <v>160</v>
      </c>
      <c r="D19" s="159" t="s">
        <v>3</v>
      </c>
      <c r="E19" s="137" t="s">
        <v>4</v>
      </c>
      <c r="F19" s="167"/>
      <c r="G19" s="167"/>
      <c r="H19" s="167"/>
      <c r="I19" s="167"/>
      <c r="J19" s="167"/>
      <c r="K19" s="167"/>
      <c r="L19" s="167"/>
      <c r="M19" s="167"/>
      <c r="N19" s="171"/>
    </row>
    <row r="20" spans="1:19" ht="12.75" customHeight="1" x14ac:dyDescent="0.25">
      <c r="A20" s="135"/>
      <c r="B20" s="135"/>
      <c r="C20" s="135"/>
      <c r="D20" s="160"/>
      <c r="E20" s="136" t="s">
        <v>5</v>
      </c>
      <c r="F20" s="168" t="s">
        <v>6</v>
      </c>
      <c r="G20" s="169"/>
      <c r="H20" s="169"/>
      <c r="I20" s="169"/>
      <c r="J20" s="169"/>
      <c r="K20" s="169"/>
      <c r="L20" s="169"/>
      <c r="M20" s="169"/>
      <c r="N20" s="175"/>
    </row>
    <row r="21" spans="1:19" ht="13.15" customHeight="1" x14ac:dyDescent="0.25">
      <c r="A21" s="135"/>
      <c r="B21" s="135"/>
      <c r="C21" s="135"/>
      <c r="D21" s="160"/>
      <c r="E21" s="140"/>
      <c r="F21" s="135" t="s">
        <v>7</v>
      </c>
      <c r="G21" s="136" t="s">
        <v>8</v>
      </c>
      <c r="H21" s="136" t="s">
        <v>9</v>
      </c>
      <c r="I21" s="144" t="s">
        <v>10</v>
      </c>
      <c r="J21" s="145"/>
      <c r="K21" s="146"/>
      <c r="L21" s="136" t="s">
        <v>11</v>
      </c>
      <c r="M21" s="136" t="s">
        <v>12</v>
      </c>
      <c r="N21" s="135" t="s">
        <v>13</v>
      </c>
    </row>
    <row r="22" spans="1:19" ht="9" customHeight="1" x14ac:dyDescent="0.25">
      <c r="A22" s="135"/>
      <c r="B22" s="135"/>
      <c r="C22" s="135"/>
      <c r="D22" s="160"/>
      <c r="E22" s="140"/>
      <c r="F22" s="135"/>
      <c r="G22" s="140"/>
      <c r="H22" s="140"/>
      <c r="I22" s="144"/>
      <c r="J22" s="145"/>
      <c r="K22" s="146"/>
      <c r="L22" s="140" t="s">
        <v>16</v>
      </c>
      <c r="M22" s="140"/>
      <c r="N22" s="135"/>
    </row>
    <row r="23" spans="1:19" ht="13.5" customHeight="1" x14ac:dyDescent="0.25">
      <c r="A23" s="135"/>
      <c r="B23" s="135"/>
      <c r="C23" s="135"/>
      <c r="D23" s="160"/>
      <c r="E23" s="140"/>
      <c r="F23" s="135"/>
      <c r="G23" s="140"/>
      <c r="H23" s="140"/>
      <c r="I23" s="147"/>
      <c r="J23" s="148"/>
      <c r="K23" s="149"/>
      <c r="L23" s="140"/>
      <c r="M23" s="140"/>
      <c r="N23" s="135"/>
    </row>
    <row r="24" spans="1:19" ht="121.5" customHeight="1" x14ac:dyDescent="0.25">
      <c r="A24" s="136"/>
      <c r="B24" s="136"/>
      <c r="C24" s="136"/>
      <c r="D24" s="161"/>
      <c r="E24" s="140"/>
      <c r="F24" s="176"/>
      <c r="G24" s="140"/>
      <c r="H24" s="140"/>
      <c r="I24" s="102" t="s">
        <v>17</v>
      </c>
      <c r="J24" s="110" t="s">
        <v>18</v>
      </c>
      <c r="K24" s="17" t="s">
        <v>19</v>
      </c>
      <c r="L24" s="140"/>
      <c r="M24" s="140"/>
      <c r="N24" s="136"/>
    </row>
    <row r="25" spans="1:19" s="5" customFormat="1" ht="13.5" customHeight="1" x14ac:dyDescent="0.25">
      <c r="A25" s="9">
        <v>1</v>
      </c>
      <c r="B25" s="9">
        <v>2</v>
      </c>
      <c r="C25" s="10">
        <v>3</v>
      </c>
      <c r="D25" s="11"/>
      <c r="E25" s="10">
        <v>4</v>
      </c>
      <c r="F25" s="10">
        <v>5</v>
      </c>
      <c r="G25" s="10">
        <v>6</v>
      </c>
      <c r="H25" s="10">
        <v>7</v>
      </c>
      <c r="I25" s="10">
        <v>8</v>
      </c>
      <c r="J25" s="10">
        <v>9</v>
      </c>
      <c r="K25" s="12">
        <v>10</v>
      </c>
      <c r="L25" s="10">
        <v>11</v>
      </c>
      <c r="M25" s="10">
        <v>12</v>
      </c>
      <c r="N25" s="10">
        <v>13</v>
      </c>
    </row>
    <row r="26" spans="1:19" x14ac:dyDescent="0.25">
      <c r="A26" s="18">
        <v>1</v>
      </c>
      <c r="B26" s="18" t="s">
        <v>20</v>
      </c>
      <c r="C26" s="19">
        <v>33</v>
      </c>
      <c r="D26" s="20">
        <v>10857.2</v>
      </c>
      <c r="E26" s="21">
        <f t="shared" ref="E26:E54" si="0">F26+G26+H26+I26+L26+M26+N26</f>
        <v>40.32</v>
      </c>
      <c r="F26" s="21">
        <v>3.6</v>
      </c>
      <c r="G26" s="21">
        <v>4.59</v>
      </c>
      <c r="H26" s="21">
        <v>6.36</v>
      </c>
      <c r="I26" s="21">
        <v>13.8</v>
      </c>
      <c r="J26" s="21">
        <v>3.87</v>
      </c>
      <c r="K26" s="22">
        <v>0.17499907895221603</v>
      </c>
      <c r="L26" s="23">
        <v>2.33</v>
      </c>
      <c r="M26" s="21">
        <v>1.1200000000000001</v>
      </c>
      <c r="N26" s="113">
        <v>8.52</v>
      </c>
      <c r="P26" s="103"/>
      <c r="Q26" s="103"/>
      <c r="R26" s="103"/>
      <c r="S26" s="103"/>
    </row>
    <row r="27" spans="1:19" x14ac:dyDescent="0.25">
      <c r="A27" s="18">
        <v>2</v>
      </c>
      <c r="B27" s="18" t="s">
        <v>20</v>
      </c>
      <c r="C27" s="19">
        <v>35</v>
      </c>
      <c r="D27" s="20">
        <v>3062.9</v>
      </c>
      <c r="E27" s="21">
        <f t="shared" si="0"/>
        <v>40.03</v>
      </c>
      <c r="F27" s="21">
        <v>3.6</v>
      </c>
      <c r="G27" s="21">
        <v>4.59</v>
      </c>
      <c r="H27" s="21">
        <v>6.36</v>
      </c>
      <c r="I27" s="21">
        <v>13.51</v>
      </c>
      <c r="J27" s="21">
        <v>3.43</v>
      </c>
      <c r="K27" s="22">
        <v>0.11427078912142087</v>
      </c>
      <c r="L27" s="23">
        <v>2.33</v>
      </c>
      <c r="M27" s="21">
        <v>1.1200000000000001</v>
      </c>
      <c r="N27" s="113">
        <v>8.52</v>
      </c>
      <c r="P27" s="103"/>
      <c r="Q27" s="103"/>
      <c r="R27" s="103"/>
      <c r="S27" s="103"/>
    </row>
    <row r="28" spans="1:19" x14ac:dyDescent="0.25">
      <c r="A28" s="18">
        <v>3</v>
      </c>
      <c r="B28" s="18" t="s">
        <v>20</v>
      </c>
      <c r="C28" s="19">
        <v>49</v>
      </c>
      <c r="D28" s="20">
        <v>10829.6</v>
      </c>
      <c r="E28" s="21">
        <f t="shared" si="0"/>
        <v>40.33</v>
      </c>
      <c r="F28" s="21">
        <v>3.6</v>
      </c>
      <c r="G28" s="21">
        <v>4.59</v>
      </c>
      <c r="H28" s="21">
        <v>6.36</v>
      </c>
      <c r="I28" s="21">
        <v>13.81</v>
      </c>
      <c r="J28" s="21">
        <v>3.88</v>
      </c>
      <c r="K28" s="22">
        <v>0.17544507645711752</v>
      </c>
      <c r="L28" s="23">
        <v>2.33</v>
      </c>
      <c r="M28" s="21">
        <v>1.1200000000000001</v>
      </c>
      <c r="N28" s="113">
        <v>8.52</v>
      </c>
      <c r="P28" s="103"/>
      <c r="Q28" s="103"/>
      <c r="R28" s="103"/>
      <c r="S28" s="103"/>
    </row>
    <row r="29" spans="1:19" x14ac:dyDescent="0.25">
      <c r="A29" s="18">
        <v>4</v>
      </c>
      <c r="B29" s="18" t="s">
        <v>20</v>
      </c>
      <c r="C29" s="19">
        <v>51</v>
      </c>
      <c r="D29" s="20">
        <v>3139.4</v>
      </c>
      <c r="E29" s="21">
        <f t="shared" si="0"/>
        <v>39.93</v>
      </c>
      <c r="F29" s="21">
        <v>3.6</v>
      </c>
      <c r="G29" s="21">
        <v>4.59</v>
      </c>
      <c r="H29" s="21">
        <v>6.36</v>
      </c>
      <c r="I29" s="21">
        <v>13.41</v>
      </c>
      <c r="J29" s="21">
        <v>3.13</v>
      </c>
      <c r="K29" s="22">
        <v>0.17519271198318151</v>
      </c>
      <c r="L29" s="23">
        <v>2.33</v>
      </c>
      <c r="M29" s="21">
        <v>1.1200000000000001</v>
      </c>
      <c r="N29" s="113">
        <v>8.52</v>
      </c>
      <c r="P29" s="103"/>
      <c r="Q29" s="103"/>
      <c r="R29" s="103"/>
      <c r="S29" s="103"/>
    </row>
    <row r="30" spans="1:19" x14ac:dyDescent="0.25">
      <c r="A30" s="18">
        <v>5</v>
      </c>
      <c r="B30" s="18" t="s">
        <v>20</v>
      </c>
      <c r="C30" s="19" t="s">
        <v>21</v>
      </c>
      <c r="D30" s="20">
        <v>3485.2</v>
      </c>
      <c r="E30" s="21">
        <f t="shared" si="0"/>
        <v>39.799999999999997</v>
      </c>
      <c r="F30" s="21">
        <v>3.6</v>
      </c>
      <c r="G30" s="21">
        <v>4.59</v>
      </c>
      <c r="H30" s="21">
        <v>6.36</v>
      </c>
      <c r="I30" s="21">
        <v>13.28</v>
      </c>
      <c r="J30" s="21">
        <v>2.82</v>
      </c>
      <c r="K30" s="22">
        <v>0.1793297371743372</v>
      </c>
      <c r="L30" s="23">
        <v>2.33</v>
      </c>
      <c r="M30" s="21">
        <v>1.1200000000000001</v>
      </c>
      <c r="N30" s="113">
        <v>8.52</v>
      </c>
      <c r="P30" s="103"/>
      <c r="Q30" s="103"/>
      <c r="R30" s="103"/>
      <c r="S30" s="103"/>
    </row>
    <row r="31" spans="1:19" x14ac:dyDescent="0.25">
      <c r="A31" s="18">
        <v>6</v>
      </c>
      <c r="B31" s="18" t="s">
        <v>22</v>
      </c>
      <c r="C31" s="19">
        <v>17</v>
      </c>
      <c r="D31" s="20">
        <v>7513.7</v>
      </c>
      <c r="E31" s="21">
        <f t="shared" si="0"/>
        <v>39.17</v>
      </c>
      <c r="F31" s="23">
        <v>3.6</v>
      </c>
      <c r="G31" s="23">
        <v>4.59</v>
      </c>
      <c r="H31" s="21">
        <v>6.36</v>
      </c>
      <c r="I31" s="23">
        <v>12.65</v>
      </c>
      <c r="J31" s="23">
        <v>4.2</v>
      </c>
      <c r="K31" s="22">
        <v>0.19963533279209977</v>
      </c>
      <c r="L31" s="23">
        <v>2.33</v>
      </c>
      <c r="M31" s="21">
        <v>1.1200000000000001</v>
      </c>
      <c r="N31" s="101">
        <v>8.52</v>
      </c>
      <c r="P31" s="103"/>
      <c r="Q31" s="103"/>
      <c r="R31" s="103"/>
      <c r="S31" s="103"/>
    </row>
    <row r="32" spans="1:19" x14ac:dyDescent="0.25">
      <c r="A32" s="18">
        <v>7</v>
      </c>
      <c r="B32" s="18" t="s">
        <v>23</v>
      </c>
      <c r="C32" s="19">
        <v>4</v>
      </c>
      <c r="D32" s="20">
        <v>2323.6999999999998</v>
      </c>
      <c r="E32" s="21">
        <f t="shared" si="0"/>
        <v>39.270000000000003</v>
      </c>
      <c r="F32" s="23">
        <v>3.6</v>
      </c>
      <c r="G32" s="23">
        <v>4.59</v>
      </c>
      <c r="H32" s="21">
        <v>6.36</v>
      </c>
      <c r="I32" s="23">
        <v>12.75</v>
      </c>
      <c r="J32" s="23">
        <v>4.2300000000000004</v>
      </c>
      <c r="K32" s="22">
        <v>0.23669148341007876</v>
      </c>
      <c r="L32" s="23">
        <v>2.33</v>
      </c>
      <c r="M32" s="21">
        <v>1.1200000000000001</v>
      </c>
      <c r="N32" s="101">
        <v>8.52</v>
      </c>
      <c r="P32" s="103"/>
      <c r="Q32" s="103"/>
      <c r="R32" s="103"/>
      <c r="S32" s="103"/>
    </row>
    <row r="33" spans="1:19" x14ac:dyDescent="0.25">
      <c r="A33" s="18">
        <v>8</v>
      </c>
      <c r="B33" s="18" t="s">
        <v>23</v>
      </c>
      <c r="C33" s="19">
        <v>8</v>
      </c>
      <c r="D33" s="20">
        <v>2357</v>
      </c>
      <c r="E33" s="21">
        <f t="shared" si="0"/>
        <v>39.07</v>
      </c>
      <c r="F33" s="23">
        <v>3.6</v>
      </c>
      <c r="G33" s="23">
        <v>4.59</v>
      </c>
      <c r="H33" s="21">
        <v>6.36</v>
      </c>
      <c r="I33" s="23">
        <v>12.55</v>
      </c>
      <c r="J33" s="23">
        <v>4.46</v>
      </c>
      <c r="K33" s="22">
        <v>0.23334747560458211</v>
      </c>
      <c r="L33" s="23">
        <v>2.33</v>
      </c>
      <c r="M33" s="21">
        <v>1.1200000000000001</v>
      </c>
      <c r="N33" s="101">
        <v>8.52</v>
      </c>
      <c r="P33" s="103"/>
      <c r="Q33" s="103"/>
      <c r="R33" s="103"/>
      <c r="S33" s="103"/>
    </row>
    <row r="34" spans="1:19" x14ac:dyDescent="0.25">
      <c r="A34" s="18">
        <v>9</v>
      </c>
      <c r="B34" s="18" t="s">
        <v>24</v>
      </c>
      <c r="C34" s="19">
        <v>6</v>
      </c>
      <c r="D34" s="20">
        <v>10863.3</v>
      </c>
      <c r="E34" s="21">
        <f t="shared" si="0"/>
        <v>40.44</v>
      </c>
      <c r="F34" s="23">
        <v>3.6</v>
      </c>
      <c r="G34" s="23">
        <v>4.59</v>
      </c>
      <c r="H34" s="21">
        <v>6.36</v>
      </c>
      <c r="I34" s="23">
        <v>13.92</v>
      </c>
      <c r="J34" s="23">
        <v>3.87</v>
      </c>
      <c r="K34" s="22">
        <v>0.18640744525144293</v>
      </c>
      <c r="L34" s="23">
        <v>2.33</v>
      </c>
      <c r="M34" s="21">
        <v>1.1200000000000001</v>
      </c>
      <c r="N34" s="101">
        <v>8.52</v>
      </c>
      <c r="P34" s="103"/>
      <c r="Q34" s="103"/>
      <c r="R34" s="103"/>
      <c r="S34" s="103"/>
    </row>
    <row r="35" spans="1:19" x14ac:dyDescent="0.25">
      <c r="A35" s="18">
        <v>10</v>
      </c>
      <c r="B35" s="18" t="s">
        <v>24</v>
      </c>
      <c r="C35" s="19">
        <v>18</v>
      </c>
      <c r="D35" s="20">
        <v>3652.6</v>
      </c>
      <c r="E35" s="21">
        <f t="shared" si="0"/>
        <v>41.92</v>
      </c>
      <c r="F35" s="23">
        <v>3.6</v>
      </c>
      <c r="G35" s="23">
        <v>4.59</v>
      </c>
      <c r="H35" s="21">
        <v>6.36</v>
      </c>
      <c r="I35" s="23">
        <v>15.4</v>
      </c>
      <c r="J35" s="23">
        <v>6.57</v>
      </c>
      <c r="K35" s="22">
        <v>0.18251838872766432</v>
      </c>
      <c r="L35" s="23">
        <v>2.33</v>
      </c>
      <c r="M35" s="21">
        <v>1.1200000000000001</v>
      </c>
      <c r="N35" s="101">
        <v>8.52</v>
      </c>
      <c r="P35" s="103"/>
      <c r="Q35" s="103"/>
      <c r="R35" s="103"/>
      <c r="S35" s="103"/>
    </row>
    <row r="36" spans="1:19" x14ac:dyDescent="0.25">
      <c r="A36" s="18">
        <v>11</v>
      </c>
      <c r="B36" s="18" t="s">
        <v>24</v>
      </c>
      <c r="C36" s="19">
        <v>20</v>
      </c>
      <c r="D36" s="20">
        <v>10677</v>
      </c>
      <c r="E36" s="21">
        <f t="shared" si="0"/>
        <v>40.380000000000003</v>
      </c>
      <c r="F36" s="23">
        <v>3.6</v>
      </c>
      <c r="G36" s="23">
        <v>4.59</v>
      </c>
      <c r="H36" s="21">
        <v>6.36</v>
      </c>
      <c r="I36" s="23">
        <v>13.86</v>
      </c>
      <c r="J36" s="23">
        <v>3.95</v>
      </c>
      <c r="K36" s="22">
        <v>0.17795260841060223</v>
      </c>
      <c r="L36" s="23">
        <v>2.33</v>
      </c>
      <c r="M36" s="21">
        <v>1.1200000000000001</v>
      </c>
      <c r="N36" s="101">
        <v>8.52</v>
      </c>
      <c r="P36" s="103"/>
      <c r="Q36" s="103"/>
      <c r="R36" s="103"/>
      <c r="S36" s="103"/>
    </row>
    <row r="37" spans="1:19" x14ac:dyDescent="0.25">
      <c r="A37" s="18">
        <v>12</v>
      </c>
      <c r="B37" s="18" t="s">
        <v>24</v>
      </c>
      <c r="C37" s="19">
        <v>22</v>
      </c>
      <c r="D37" s="20">
        <v>10887.7</v>
      </c>
      <c r="E37" s="21">
        <f t="shared" si="0"/>
        <v>40.130000000000003</v>
      </c>
      <c r="F37" s="23">
        <v>3.6</v>
      </c>
      <c r="G37" s="23">
        <v>4.59</v>
      </c>
      <c r="H37" s="21">
        <v>6.36</v>
      </c>
      <c r="I37" s="23">
        <v>13.61</v>
      </c>
      <c r="J37" s="23">
        <v>3.86</v>
      </c>
      <c r="K37" s="22">
        <v>0.14389326181532064</v>
      </c>
      <c r="L37" s="23">
        <v>2.33</v>
      </c>
      <c r="M37" s="21">
        <v>1.1200000000000001</v>
      </c>
      <c r="N37" s="101">
        <v>8.52</v>
      </c>
      <c r="P37" s="103"/>
      <c r="Q37" s="103"/>
      <c r="R37" s="103"/>
      <c r="S37" s="103"/>
    </row>
    <row r="38" spans="1:19" x14ac:dyDescent="0.25">
      <c r="A38" s="18">
        <v>13</v>
      </c>
      <c r="B38" s="18" t="s">
        <v>26</v>
      </c>
      <c r="C38" s="19">
        <v>13</v>
      </c>
      <c r="D38" s="20">
        <v>3708</v>
      </c>
      <c r="E38" s="21">
        <f t="shared" si="0"/>
        <v>42.36999999999999</v>
      </c>
      <c r="F38" s="23">
        <v>3.6</v>
      </c>
      <c r="G38" s="23">
        <v>4.59</v>
      </c>
      <c r="H38" s="21">
        <v>6.36</v>
      </c>
      <c r="I38" s="23">
        <v>15.85</v>
      </c>
      <c r="J38" s="23">
        <v>6.47</v>
      </c>
      <c r="K38" s="22">
        <v>0.17979144192736426</v>
      </c>
      <c r="L38" s="23">
        <v>2.33</v>
      </c>
      <c r="M38" s="21">
        <v>1.1200000000000001</v>
      </c>
      <c r="N38" s="101">
        <v>8.52</v>
      </c>
      <c r="P38" s="103"/>
      <c r="Q38" s="103"/>
      <c r="R38" s="103"/>
      <c r="S38" s="103"/>
    </row>
    <row r="39" spans="1:19" x14ac:dyDescent="0.25">
      <c r="A39" s="18">
        <v>14</v>
      </c>
      <c r="B39" s="18" t="s">
        <v>26</v>
      </c>
      <c r="C39" s="19">
        <v>15</v>
      </c>
      <c r="D39" s="20">
        <v>3629.5</v>
      </c>
      <c r="E39" s="21">
        <f t="shared" si="0"/>
        <v>42.36</v>
      </c>
      <c r="F39" s="23">
        <v>3.6</v>
      </c>
      <c r="G39" s="23">
        <v>4.59</v>
      </c>
      <c r="H39" s="21">
        <v>6.36</v>
      </c>
      <c r="I39" s="23">
        <v>15.84</v>
      </c>
      <c r="J39" s="23">
        <v>6.61</v>
      </c>
      <c r="K39" s="22">
        <v>0.18368002938880471</v>
      </c>
      <c r="L39" s="23">
        <v>2.33</v>
      </c>
      <c r="M39" s="21">
        <v>1.1200000000000001</v>
      </c>
      <c r="N39" s="101">
        <v>8.52</v>
      </c>
      <c r="P39" s="103"/>
      <c r="Q39" s="103"/>
      <c r="R39" s="103"/>
      <c r="S39" s="103"/>
    </row>
    <row r="40" spans="1:19" x14ac:dyDescent="0.25">
      <c r="A40" s="18">
        <v>15</v>
      </c>
      <c r="B40" s="18" t="s">
        <v>26</v>
      </c>
      <c r="C40" s="19">
        <v>17</v>
      </c>
      <c r="D40" s="20">
        <v>3656.4</v>
      </c>
      <c r="E40" s="21">
        <f t="shared" si="0"/>
        <v>42.16</v>
      </c>
      <c r="F40" s="23">
        <v>3.6</v>
      </c>
      <c r="G40" s="23">
        <v>4.59</v>
      </c>
      <c r="H40" s="21">
        <v>6.36</v>
      </c>
      <c r="I40" s="23">
        <v>15.64</v>
      </c>
      <c r="J40" s="23">
        <v>6.57</v>
      </c>
      <c r="K40" s="22">
        <v>0.18232870218429786</v>
      </c>
      <c r="L40" s="23">
        <v>2.33</v>
      </c>
      <c r="M40" s="21">
        <v>1.1200000000000001</v>
      </c>
      <c r="N40" s="101">
        <v>8.52</v>
      </c>
      <c r="P40" s="103"/>
      <c r="Q40" s="103"/>
      <c r="R40" s="103"/>
      <c r="S40" s="103"/>
    </row>
    <row r="41" spans="1:19" x14ac:dyDescent="0.25">
      <c r="A41" s="18">
        <v>16</v>
      </c>
      <c r="B41" s="18" t="s">
        <v>27</v>
      </c>
      <c r="C41" s="19">
        <v>3</v>
      </c>
      <c r="D41" s="20">
        <v>3647</v>
      </c>
      <c r="E41" s="21">
        <f t="shared" si="0"/>
        <v>42.44</v>
      </c>
      <c r="F41" s="23">
        <v>3.6</v>
      </c>
      <c r="G41" s="23">
        <v>4.59</v>
      </c>
      <c r="H41" s="21">
        <v>6.36</v>
      </c>
      <c r="I41" s="23">
        <v>15.92</v>
      </c>
      <c r="J41" s="23">
        <v>6.58</v>
      </c>
      <c r="K41" s="22">
        <v>0.18279864729001005</v>
      </c>
      <c r="L41" s="23">
        <v>2.33</v>
      </c>
      <c r="M41" s="21">
        <v>1.1200000000000001</v>
      </c>
      <c r="N41" s="101">
        <v>8.52</v>
      </c>
      <c r="P41" s="103"/>
      <c r="Q41" s="103"/>
      <c r="R41" s="103"/>
      <c r="S41" s="103"/>
    </row>
    <row r="42" spans="1:19" x14ac:dyDescent="0.25">
      <c r="A42" s="18">
        <v>17</v>
      </c>
      <c r="B42" s="18" t="s">
        <v>27</v>
      </c>
      <c r="C42" s="19">
        <v>5</v>
      </c>
      <c r="D42" s="20">
        <v>3623.2</v>
      </c>
      <c r="E42" s="21">
        <f t="shared" si="0"/>
        <v>42.36999999999999</v>
      </c>
      <c r="F42" s="23">
        <v>3.6</v>
      </c>
      <c r="G42" s="23">
        <v>4.59</v>
      </c>
      <c r="H42" s="21">
        <v>6.36</v>
      </c>
      <c r="I42" s="23">
        <v>15.85</v>
      </c>
      <c r="J42" s="23">
        <v>6.63</v>
      </c>
      <c r="K42" s="22">
        <v>0.19089938912195481</v>
      </c>
      <c r="L42" s="23">
        <v>2.33</v>
      </c>
      <c r="M42" s="21">
        <v>1.1200000000000001</v>
      </c>
      <c r="N42" s="101">
        <v>8.52</v>
      </c>
      <c r="P42" s="103"/>
      <c r="Q42" s="103"/>
      <c r="R42" s="103"/>
      <c r="S42" s="103"/>
    </row>
    <row r="43" spans="1:19" x14ac:dyDescent="0.25">
      <c r="A43" s="18">
        <v>18</v>
      </c>
      <c r="B43" s="18" t="s">
        <v>27</v>
      </c>
      <c r="C43" s="19">
        <v>7</v>
      </c>
      <c r="D43" s="20">
        <v>3633.3</v>
      </c>
      <c r="E43" s="21">
        <f t="shared" si="0"/>
        <v>42.489999999999995</v>
      </c>
      <c r="F43" s="23">
        <v>3.6</v>
      </c>
      <c r="G43" s="23">
        <v>4.59</v>
      </c>
      <c r="H43" s="21">
        <v>6.36</v>
      </c>
      <c r="I43" s="23">
        <v>15.97</v>
      </c>
      <c r="J43" s="23">
        <v>6.61</v>
      </c>
      <c r="K43" s="22">
        <v>0.19036871897907318</v>
      </c>
      <c r="L43" s="23">
        <v>2.33</v>
      </c>
      <c r="M43" s="21">
        <v>1.1200000000000001</v>
      </c>
      <c r="N43" s="101">
        <v>8.52</v>
      </c>
      <c r="P43" s="103"/>
      <c r="Q43" s="103"/>
      <c r="R43" s="103"/>
      <c r="S43" s="103"/>
    </row>
    <row r="44" spans="1:19" x14ac:dyDescent="0.25">
      <c r="A44" s="18">
        <v>19</v>
      </c>
      <c r="B44" s="18" t="s">
        <v>27</v>
      </c>
      <c r="C44" s="19">
        <v>13</v>
      </c>
      <c r="D44" s="20">
        <v>10865.6</v>
      </c>
      <c r="E44" s="21">
        <f t="shared" si="0"/>
        <v>40.549999999999997</v>
      </c>
      <c r="F44" s="23">
        <v>3.6</v>
      </c>
      <c r="G44" s="23">
        <v>4.59</v>
      </c>
      <c r="H44" s="21">
        <v>6.36</v>
      </c>
      <c r="I44" s="23">
        <v>14.03</v>
      </c>
      <c r="J44" s="23">
        <v>4.08</v>
      </c>
      <c r="K44" s="22">
        <v>0.17486379031070534</v>
      </c>
      <c r="L44" s="23">
        <v>2.33</v>
      </c>
      <c r="M44" s="21">
        <v>1.1200000000000001</v>
      </c>
      <c r="N44" s="101">
        <v>8.52</v>
      </c>
      <c r="P44" s="103"/>
      <c r="Q44" s="103"/>
      <c r="R44" s="103"/>
      <c r="S44" s="103"/>
    </row>
    <row r="45" spans="1:19" x14ac:dyDescent="0.25">
      <c r="A45" s="18">
        <v>20</v>
      </c>
      <c r="B45" s="18" t="s">
        <v>27</v>
      </c>
      <c r="C45" s="19">
        <v>21</v>
      </c>
      <c r="D45" s="20">
        <v>11948.8</v>
      </c>
      <c r="E45" s="21">
        <f t="shared" si="0"/>
        <v>40</v>
      </c>
      <c r="F45" s="23">
        <v>3.6</v>
      </c>
      <c r="G45" s="23">
        <v>4.59</v>
      </c>
      <c r="H45" s="21">
        <v>6.36</v>
      </c>
      <c r="I45" s="23">
        <v>13.48</v>
      </c>
      <c r="J45" s="23">
        <v>3.52</v>
      </c>
      <c r="K45" s="22">
        <v>0.14227370112479915</v>
      </c>
      <c r="L45" s="23">
        <v>2.33</v>
      </c>
      <c r="M45" s="21">
        <v>1.1200000000000001</v>
      </c>
      <c r="N45" s="101">
        <v>8.52</v>
      </c>
      <c r="P45" s="103"/>
      <c r="Q45" s="103"/>
      <c r="R45" s="103"/>
      <c r="S45" s="103"/>
    </row>
    <row r="46" spans="1:19" x14ac:dyDescent="0.25">
      <c r="A46" s="18">
        <v>21</v>
      </c>
      <c r="B46" s="18" t="s">
        <v>27</v>
      </c>
      <c r="C46" s="19">
        <v>22</v>
      </c>
      <c r="D46" s="20">
        <v>12261.8</v>
      </c>
      <c r="E46" s="21">
        <f t="shared" si="0"/>
        <v>40.130000000000003</v>
      </c>
      <c r="F46" s="23">
        <v>3.6</v>
      </c>
      <c r="G46" s="23">
        <v>4.59</v>
      </c>
      <c r="H46" s="21">
        <v>6.36</v>
      </c>
      <c r="I46" s="23">
        <v>13.61</v>
      </c>
      <c r="J46" s="23">
        <v>3.36</v>
      </c>
      <c r="K46" s="22">
        <v>0.16310818966220295</v>
      </c>
      <c r="L46" s="23">
        <v>2.33</v>
      </c>
      <c r="M46" s="21">
        <v>1.1200000000000001</v>
      </c>
      <c r="N46" s="101">
        <v>8.52</v>
      </c>
      <c r="P46" s="103"/>
      <c r="Q46" s="103"/>
      <c r="R46" s="103"/>
      <c r="S46" s="103"/>
    </row>
    <row r="47" spans="1:19" x14ac:dyDescent="0.25">
      <c r="A47" s="18">
        <v>22</v>
      </c>
      <c r="B47" s="18" t="s">
        <v>28</v>
      </c>
      <c r="C47" s="19">
        <v>3</v>
      </c>
      <c r="D47" s="20">
        <v>5024.8999999999996</v>
      </c>
      <c r="E47" s="21">
        <f t="shared" si="0"/>
        <v>39.200000000000003</v>
      </c>
      <c r="F47" s="23">
        <v>3.6</v>
      </c>
      <c r="G47" s="23">
        <v>4.59</v>
      </c>
      <c r="H47" s="21">
        <v>6.36</v>
      </c>
      <c r="I47" s="23">
        <v>12.68</v>
      </c>
      <c r="J47" s="23">
        <v>4.1900000000000004</v>
      </c>
      <c r="K47" s="22">
        <v>0.18905848872614381</v>
      </c>
      <c r="L47" s="23">
        <v>2.33</v>
      </c>
      <c r="M47" s="21">
        <v>1.1200000000000001</v>
      </c>
      <c r="N47" s="101">
        <v>8.52</v>
      </c>
      <c r="P47" s="103"/>
      <c r="Q47" s="103"/>
      <c r="R47" s="103"/>
      <c r="S47" s="103"/>
    </row>
    <row r="48" spans="1:19" x14ac:dyDescent="0.25">
      <c r="A48" s="18">
        <v>23</v>
      </c>
      <c r="B48" s="18" t="s">
        <v>28</v>
      </c>
      <c r="C48" s="19">
        <v>5</v>
      </c>
      <c r="D48" s="20">
        <v>5000</v>
      </c>
      <c r="E48" s="21">
        <f t="shared" si="0"/>
        <v>39.369999999999997</v>
      </c>
      <c r="F48" s="23">
        <v>3.6</v>
      </c>
      <c r="G48" s="23">
        <v>4.59</v>
      </c>
      <c r="H48" s="21">
        <v>6.36</v>
      </c>
      <c r="I48" s="23">
        <v>12.85</v>
      </c>
      <c r="J48" s="23">
        <v>4.21</v>
      </c>
      <c r="K48" s="22">
        <v>0.18999999999999997</v>
      </c>
      <c r="L48" s="23">
        <v>2.33</v>
      </c>
      <c r="M48" s="21">
        <v>1.1200000000000001</v>
      </c>
      <c r="N48" s="101">
        <v>8.52</v>
      </c>
      <c r="P48" s="103"/>
      <c r="Q48" s="103"/>
      <c r="R48" s="103"/>
      <c r="S48" s="103"/>
    </row>
    <row r="49" spans="1:19" x14ac:dyDescent="0.25">
      <c r="A49" s="18">
        <v>24</v>
      </c>
      <c r="B49" s="18" t="s">
        <v>29</v>
      </c>
      <c r="C49" s="19">
        <v>22</v>
      </c>
      <c r="D49" s="20">
        <v>3638.2</v>
      </c>
      <c r="E49" s="21">
        <f t="shared" si="0"/>
        <v>42.349999999999994</v>
      </c>
      <c r="F49" s="23">
        <v>3.6</v>
      </c>
      <c r="G49" s="23">
        <v>4.59</v>
      </c>
      <c r="H49" s="21">
        <v>6.36</v>
      </c>
      <c r="I49" s="23">
        <v>15.83</v>
      </c>
      <c r="J49" s="23">
        <v>6.6</v>
      </c>
      <c r="K49" s="22">
        <v>0.18324079673098417</v>
      </c>
      <c r="L49" s="23">
        <v>2.33</v>
      </c>
      <c r="M49" s="21">
        <v>1.1200000000000001</v>
      </c>
      <c r="N49" s="101">
        <v>8.52</v>
      </c>
      <c r="P49" s="103"/>
      <c r="Q49" s="103"/>
      <c r="R49" s="103"/>
      <c r="S49" s="103"/>
    </row>
    <row r="50" spans="1:19" x14ac:dyDescent="0.25">
      <c r="A50" s="18">
        <v>25</v>
      </c>
      <c r="B50" s="18" t="s">
        <v>30</v>
      </c>
      <c r="C50" s="19">
        <v>1</v>
      </c>
      <c r="D50" s="20">
        <v>10052</v>
      </c>
      <c r="E50" s="21">
        <f t="shared" si="0"/>
        <v>38.97</v>
      </c>
      <c r="F50" s="23">
        <v>3.6</v>
      </c>
      <c r="G50" s="23">
        <v>4.59</v>
      </c>
      <c r="H50" s="21">
        <v>6.36</v>
      </c>
      <c r="I50" s="23">
        <v>12.45</v>
      </c>
      <c r="J50" s="23">
        <v>4.1900000000000004</v>
      </c>
      <c r="K50" s="22">
        <v>0.18901711102268204</v>
      </c>
      <c r="L50" s="23">
        <v>2.33</v>
      </c>
      <c r="M50" s="21">
        <v>1.1200000000000001</v>
      </c>
      <c r="N50" s="101">
        <v>8.52</v>
      </c>
      <c r="P50" s="103"/>
      <c r="Q50" s="103"/>
      <c r="R50" s="103"/>
      <c r="S50" s="103"/>
    </row>
    <row r="51" spans="1:19" x14ac:dyDescent="0.25">
      <c r="A51" s="18">
        <v>26</v>
      </c>
      <c r="B51" s="18" t="s">
        <v>31</v>
      </c>
      <c r="C51" s="19">
        <v>7</v>
      </c>
      <c r="D51" s="20">
        <v>5054</v>
      </c>
      <c r="E51" s="21">
        <f t="shared" si="0"/>
        <v>39.29</v>
      </c>
      <c r="F51" s="21">
        <v>3.6</v>
      </c>
      <c r="G51" s="21">
        <v>4.59</v>
      </c>
      <c r="H51" s="21">
        <v>6.36</v>
      </c>
      <c r="I51" s="21">
        <v>12.77</v>
      </c>
      <c r="J51" s="21">
        <v>4.17</v>
      </c>
      <c r="K51" s="22">
        <v>0.18796992481203009</v>
      </c>
      <c r="L51" s="23">
        <v>2.33</v>
      </c>
      <c r="M51" s="21">
        <v>1.1200000000000001</v>
      </c>
      <c r="N51" s="113">
        <v>8.52</v>
      </c>
      <c r="P51" s="103"/>
      <c r="Q51" s="103"/>
      <c r="R51" s="103"/>
      <c r="S51" s="103"/>
    </row>
    <row r="52" spans="1:19" x14ac:dyDescent="0.25">
      <c r="A52" s="18">
        <v>27</v>
      </c>
      <c r="B52" s="18" t="s">
        <v>32</v>
      </c>
      <c r="C52" s="19">
        <v>11</v>
      </c>
      <c r="D52" s="20">
        <v>5044</v>
      </c>
      <c r="E52" s="21">
        <f t="shared" si="0"/>
        <v>39.299999999999997</v>
      </c>
      <c r="F52" s="21">
        <v>3.6</v>
      </c>
      <c r="G52" s="21">
        <v>4.59</v>
      </c>
      <c r="H52" s="21">
        <v>6.36</v>
      </c>
      <c r="I52" s="21">
        <v>12.78</v>
      </c>
      <c r="J52" s="21">
        <v>4.17</v>
      </c>
      <c r="K52" s="22">
        <v>0.18834258524980174</v>
      </c>
      <c r="L52" s="23">
        <v>2.33</v>
      </c>
      <c r="M52" s="21">
        <v>1.1200000000000001</v>
      </c>
      <c r="N52" s="113">
        <v>8.52</v>
      </c>
      <c r="P52" s="103"/>
      <c r="Q52" s="103"/>
      <c r="R52" s="103"/>
      <c r="S52" s="103"/>
    </row>
    <row r="53" spans="1:19" x14ac:dyDescent="0.25">
      <c r="A53" s="18">
        <v>28</v>
      </c>
      <c r="B53" s="26" t="s">
        <v>20</v>
      </c>
      <c r="C53" s="27">
        <v>10</v>
      </c>
      <c r="D53" s="28"/>
      <c r="E53" s="21">
        <f t="shared" si="0"/>
        <v>33.39</v>
      </c>
      <c r="F53" s="30">
        <v>1.82</v>
      </c>
      <c r="G53" s="31">
        <v>3.75</v>
      </c>
      <c r="H53" s="32">
        <v>6.2</v>
      </c>
      <c r="I53" s="30">
        <v>12.36</v>
      </c>
      <c r="J53" s="23">
        <v>3.48</v>
      </c>
      <c r="K53" s="34">
        <v>0.18</v>
      </c>
      <c r="L53" s="30">
        <v>1.1100000000000001</v>
      </c>
      <c r="M53" s="30">
        <v>1.1299999999999999</v>
      </c>
      <c r="N53" s="101">
        <v>7.02</v>
      </c>
      <c r="P53" s="103"/>
      <c r="Q53" s="103"/>
      <c r="R53" s="103"/>
      <c r="S53" s="103"/>
    </row>
    <row r="54" spans="1:19" x14ac:dyDescent="0.25">
      <c r="A54" s="18">
        <v>29</v>
      </c>
      <c r="B54" s="18" t="s">
        <v>20</v>
      </c>
      <c r="C54" s="19">
        <v>22</v>
      </c>
      <c r="D54" s="28"/>
      <c r="E54" s="21">
        <f t="shared" si="0"/>
        <v>35.799999999999997</v>
      </c>
      <c r="F54" s="23">
        <v>1.82</v>
      </c>
      <c r="G54" s="35">
        <v>3.75</v>
      </c>
      <c r="H54" s="36">
        <v>6.2</v>
      </c>
      <c r="I54" s="23">
        <v>14.77</v>
      </c>
      <c r="J54" s="23">
        <v>3.48</v>
      </c>
      <c r="K54" s="37">
        <v>0.17</v>
      </c>
      <c r="L54" s="23">
        <v>1.1100000000000001</v>
      </c>
      <c r="M54" s="23">
        <v>1.1299999999999999</v>
      </c>
      <c r="N54" s="101">
        <v>7.02</v>
      </c>
      <c r="P54" s="103"/>
      <c r="Q54" s="103"/>
      <c r="R54" s="103"/>
      <c r="S54" s="103"/>
    </row>
    <row r="55" spans="1:19" x14ac:dyDescent="0.25">
      <c r="A55" s="38"/>
      <c r="B55" s="38"/>
      <c r="C55" s="39"/>
      <c r="D55" s="28"/>
      <c r="E55" s="108"/>
      <c r="F55" s="29"/>
      <c r="G55" s="88"/>
      <c r="H55" s="89"/>
      <c r="I55" s="29"/>
      <c r="J55" s="29"/>
      <c r="K55" s="33"/>
      <c r="L55" s="29"/>
      <c r="M55" s="29"/>
      <c r="N55" s="87"/>
      <c r="P55" s="103"/>
      <c r="Q55" s="103"/>
      <c r="R55" s="103"/>
      <c r="S55" s="103"/>
    </row>
    <row r="56" spans="1:19" x14ac:dyDescent="0.25">
      <c r="A56" s="38"/>
      <c r="B56" s="38"/>
      <c r="C56" s="39"/>
      <c r="D56" s="28"/>
      <c r="E56" s="108"/>
      <c r="F56" s="29"/>
      <c r="G56" s="88"/>
      <c r="H56" s="89"/>
      <c r="I56" s="29"/>
      <c r="J56" s="29"/>
      <c r="K56" s="33"/>
      <c r="L56" s="29"/>
      <c r="M56" s="29"/>
      <c r="N56" s="87"/>
      <c r="P56" s="103"/>
      <c r="Q56" s="103"/>
      <c r="R56" s="103"/>
      <c r="S56" s="103"/>
    </row>
    <row r="57" spans="1:19" x14ac:dyDescent="0.25">
      <c r="A57" s="38"/>
      <c r="B57" s="38"/>
      <c r="C57" s="39"/>
      <c r="D57" s="28"/>
      <c r="E57" s="108"/>
      <c r="F57" s="29"/>
      <c r="G57" s="88"/>
      <c r="H57" s="89"/>
      <c r="I57" s="29"/>
      <c r="J57" s="29"/>
      <c r="K57" s="33"/>
      <c r="L57" s="29"/>
      <c r="M57" s="29"/>
      <c r="N57" s="87"/>
      <c r="P57" s="103"/>
      <c r="Q57" s="103"/>
      <c r="R57" s="103"/>
      <c r="S57" s="103"/>
    </row>
    <row r="58" spans="1:19" x14ac:dyDescent="0.25">
      <c r="A58" s="170" t="s">
        <v>163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</row>
    <row r="59" spans="1:19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</row>
    <row r="60" spans="1:19" ht="15" customHeight="1" x14ac:dyDescent="0.25">
      <c r="A60" s="134" t="s">
        <v>1</v>
      </c>
      <c r="B60" s="134" t="s">
        <v>2</v>
      </c>
      <c r="C60" s="140" t="s">
        <v>160</v>
      </c>
      <c r="D60" s="159" t="s">
        <v>3</v>
      </c>
      <c r="E60" s="137" t="s">
        <v>4</v>
      </c>
      <c r="F60" s="167"/>
      <c r="G60" s="167"/>
      <c r="H60" s="167"/>
      <c r="I60" s="167"/>
      <c r="J60" s="167"/>
      <c r="K60" s="167"/>
      <c r="L60" s="167"/>
      <c r="M60" s="167"/>
      <c r="N60" s="171"/>
    </row>
    <row r="61" spans="1:19" ht="12.75" customHeight="1" x14ac:dyDescent="0.25">
      <c r="A61" s="135"/>
      <c r="B61" s="135"/>
      <c r="C61" s="140"/>
      <c r="D61" s="160"/>
      <c r="E61" s="136" t="s">
        <v>5</v>
      </c>
      <c r="F61" s="168" t="s">
        <v>6</v>
      </c>
      <c r="G61" s="169"/>
      <c r="H61" s="169"/>
      <c r="I61" s="169"/>
      <c r="J61" s="169"/>
      <c r="K61" s="169"/>
      <c r="L61" s="169"/>
      <c r="M61" s="169"/>
      <c r="N61" s="175"/>
    </row>
    <row r="62" spans="1:19" ht="13.15" customHeight="1" x14ac:dyDescent="0.25">
      <c r="A62" s="135"/>
      <c r="B62" s="135"/>
      <c r="C62" s="140"/>
      <c r="D62" s="160"/>
      <c r="E62" s="140"/>
      <c r="F62" s="134" t="s">
        <v>7</v>
      </c>
      <c r="G62" s="134" t="s">
        <v>8</v>
      </c>
      <c r="H62" s="136" t="s">
        <v>9</v>
      </c>
      <c r="I62" s="141" t="s">
        <v>10</v>
      </c>
      <c r="J62" s="142"/>
      <c r="K62" s="143"/>
      <c r="L62" s="134" t="s">
        <v>11</v>
      </c>
      <c r="M62" s="136" t="s">
        <v>12</v>
      </c>
      <c r="N62" s="134" t="s">
        <v>34</v>
      </c>
    </row>
    <row r="63" spans="1:19" x14ac:dyDescent="0.25">
      <c r="A63" s="135"/>
      <c r="B63" s="135"/>
      <c r="C63" s="140"/>
      <c r="D63" s="160"/>
      <c r="E63" s="140"/>
      <c r="F63" s="135"/>
      <c r="G63" s="135"/>
      <c r="H63" s="140"/>
      <c r="I63" s="144"/>
      <c r="J63" s="145"/>
      <c r="K63" s="146"/>
      <c r="L63" s="135"/>
      <c r="M63" s="140"/>
      <c r="N63" s="135"/>
    </row>
    <row r="64" spans="1:19" ht="12.75" customHeight="1" x14ac:dyDescent="0.25">
      <c r="A64" s="135"/>
      <c r="B64" s="135"/>
      <c r="C64" s="140"/>
      <c r="D64" s="160"/>
      <c r="E64" s="140"/>
      <c r="F64" s="135"/>
      <c r="G64" s="135"/>
      <c r="H64" s="140"/>
      <c r="I64" s="147"/>
      <c r="J64" s="148"/>
      <c r="K64" s="149"/>
      <c r="L64" s="135"/>
      <c r="M64" s="140"/>
      <c r="N64" s="135"/>
    </row>
    <row r="65" spans="1:14" ht="60.75" customHeight="1" x14ac:dyDescent="0.25">
      <c r="A65" s="136"/>
      <c r="B65" s="136"/>
      <c r="C65" s="140"/>
      <c r="D65" s="161"/>
      <c r="E65" s="140"/>
      <c r="F65" s="176"/>
      <c r="G65" s="136"/>
      <c r="H65" s="140"/>
      <c r="I65" s="114" t="s">
        <v>17</v>
      </c>
      <c r="J65" s="137" t="s">
        <v>18</v>
      </c>
      <c r="K65" s="171"/>
      <c r="L65" s="136"/>
      <c r="M65" s="140"/>
      <c r="N65" s="136"/>
    </row>
    <row r="66" spans="1:14" s="5" customFormat="1" ht="13.5" customHeight="1" x14ac:dyDescent="0.25">
      <c r="A66" s="43">
        <v>1</v>
      </c>
      <c r="B66" s="43">
        <v>2</v>
      </c>
      <c r="C66" s="97">
        <v>3</v>
      </c>
      <c r="D66" s="44"/>
      <c r="E66" s="111">
        <v>4</v>
      </c>
      <c r="F66" s="111">
        <v>5</v>
      </c>
      <c r="G66" s="111">
        <v>6</v>
      </c>
      <c r="H66" s="111">
        <v>7</v>
      </c>
      <c r="I66" s="111">
        <v>8</v>
      </c>
      <c r="J66" s="137">
        <v>9</v>
      </c>
      <c r="K66" s="139"/>
      <c r="L66" s="111">
        <v>10</v>
      </c>
      <c r="M66" s="111">
        <v>11</v>
      </c>
      <c r="N66" s="111">
        <v>12</v>
      </c>
    </row>
    <row r="67" spans="1:14" x14ac:dyDescent="0.25">
      <c r="A67" s="18">
        <v>1</v>
      </c>
      <c r="B67" s="18" t="s">
        <v>42</v>
      </c>
      <c r="C67" s="19">
        <v>22</v>
      </c>
      <c r="D67" s="20"/>
      <c r="E67" s="23">
        <f>F67+G67+H67+I67+L67+M67+N67</f>
        <v>35.35</v>
      </c>
      <c r="F67" s="23">
        <v>3.6</v>
      </c>
      <c r="G67" s="23">
        <v>4.51</v>
      </c>
      <c r="H67" s="23">
        <v>3.6</v>
      </c>
      <c r="I67" s="23">
        <v>14.74</v>
      </c>
      <c r="J67" s="150">
        <v>5.19</v>
      </c>
      <c r="K67" s="151"/>
      <c r="L67" s="23">
        <v>1.0900000000000001</v>
      </c>
      <c r="M67" s="23">
        <v>0.94</v>
      </c>
      <c r="N67" s="98">
        <v>6.87</v>
      </c>
    </row>
    <row r="68" spans="1:14" x14ac:dyDescent="0.25">
      <c r="A68" s="18">
        <v>2</v>
      </c>
      <c r="B68" s="18" t="s">
        <v>166</v>
      </c>
      <c r="C68" s="19">
        <v>18</v>
      </c>
      <c r="D68" s="20"/>
      <c r="E68" s="23">
        <v>36.590000000000003</v>
      </c>
      <c r="F68" s="23">
        <v>5.19</v>
      </c>
      <c r="G68" s="23">
        <v>4.8899999999999997</v>
      </c>
      <c r="H68" s="23">
        <v>1.8</v>
      </c>
      <c r="I68" s="23">
        <v>12.83</v>
      </c>
      <c r="J68" s="150">
        <v>3.52</v>
      </c>
      <c r="K68" s="198"/>
      <c r="L68" s="23">
        <v>2.4500000000000002</v>
      </c>
      <c r="M68" s="23">
        <v>0.91</v>
      </c>
      <c r="N68" s="98">
        <v>8.52</v>
      </c>
    </row>
    <row r="69" spans="1:14" x14ac:dyDescent="0.25">
      <c r="A69" s="18">
        <v>3</v>
      </c>
      <c r="B69" s="18" t="s">
        <v>20</v>
      </c>
      <c r="C69" s="19">
        <v>62</v>
      </c>
      <c r="D69" s="20"/>
      <c r="E69" s="23">
        <v>36.590000000000003</v>
      </c>
      <c r="F69" s="23">
        <v>3.09</v>
      </c>
      <c r="G69" s="23">
        <v>4.08</v>
      </c>
      <c r="H69" s="23">
        <v>2.6</v>
      </c>
      <c r="I69" s="23">
        <v>19.53</v>
      </c>
      <c r="J69" s="150">
        <v>4.07</v>
      </c>
      <c r="K69" s="198"/>
      <c r="L69" s="23">
        <v>2.6</v>
      </c>
      <c r="M69" s="23">
        <v>0.26</v>
      </c>
      <c r="N69" s="98">
        <v>4.43</v>
      </c>
    </row>
    <row r="70" spans="1:14" x14ac:dyDescent="0.25">
      <c r="A70" s="38"/>
      <c r="B70" s="38"/>
      <c r="C70" s="39"/>
      <c r="D70" s="28"/>
      <c r="E70" s="29"/>
      <c r="F70" s="29"/>
      <c r="G70" s="29"/>
      <c r="H70" s="29"/>
      <c r="I70" s="29"/>
      <c r="J70" s="90"/>
      <c r="K70" s="128"/>
      <c r="L70" s="29"/>
      <c r="M70" s="29"/>
      <c r="N70" s="92"/>
    </row>
    <row r="71" spans="1:14" x14ac:dyDescent="0.25">
      <c r="A71" s="38"/>
      <c r="B71" s="38"/>
      <c r="C71" s="39"/>
      <c r="D71" s="28"/>
      <c r="E71" s="29"/>
      <c r="F71" s="29"/>
      <c r="G71" s="29"/>
      <c r="H71" s="29"/>
      <c r="I71" s="29"/>
      <c r="J71" s="90"/>
      <c r="K71" s="128"/>
      <c r="L71" s="29"/>
      <c r="M71" s="29"/>
      <c r="N71" s="92"/>
    </row>
    <row r="72" spans="1:14" x14ac:dyDescent="0.25">
      <c r="A72" s="38"/>
      <c r="B72" s="38"/>
      <c r="C72" s="39"/>
      <c r="D72" s="28"/>
      <c r="E72" s="29"/>
      <c r="F72" s="29"/>
      <c r="G72" s="29"/>
      <c r="H72" s="29"/>
      <c r="I72" s="29"/>
      <c r="J72" s="90"/>
      <c r="K72" s="128"/>
      <c r="L72" s="29"/>
      <c r="M72" s="29"/>
      <c r="N72" s="92"/>
    </row>
    <row r="73" spans="1:14" x14ac:dyDescent="0.25">
      <c r="A73" s="38"/>
      <c r="B73" s="38"/>
      <c r="C73" s="39"/>
      <c r="D73" s="28"/>
      <c r="E73" s="29"/>
      <c r="F73" s="29"/>
      <c r="G73" s="29"/>
      <c r="H73" s="29"/>
      <c r="I73" s="29"/>
      <c r="J73" s="90"/>
      <c r="K73" s="128"/>
      <c r="L73" s="29"/>
      <c r="M73" s="29"/>
      <c r="N73" s="92"/>
    </row>
    <row r="74" spans="1:14" x14ac:dyDescent="0.25">
      <c r="A74" s="38"/>
      <c r="B74" s="38"/>
      <c r="C74" s="39"/>
      <c r="D74" s="28"/>
      <c r="E74" s="109"/>
      <c r="F74" s="29"/>
      <c r="G74" s="29"/>
      <c r="H74" s="29"/>
      <c r="I74" s="29"/>
      <c r="J74" s="90"/>
      <c r="K74" s="91"/>
      <c r="L74" s="29"/>
      <c r="M74" s="29"/>
      <c r="N74" s="92"/>
    </row>
    <row r="75" spans="1:14" x14ac:dyDescent="0.25">
      <c r="A75" s="170" t="s">
        <v>36</v>
      </c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</row>
    <row r="76" spans="1:14" ht="15" customHeight="1" x14ac:dyDescent="0.25">
      <c r="A76" s="134" t="s">
        <v>1</v>
      </c>
      <c r="B76" s="134" t="s">
        <v>2</v>
      </c>
      <c r="C76" s="134" t="s">
        <v>160</v>
      </c>
      <c r="D76" s="159" t="s">
        <v>3</v>
      </c>
      <c r="E76" s="137" t="s">
        <v>4</v>
      </c>
      <c r="F76" s="167"/>
      <c r="G76" s="167"/>
      <c r="H76" s="167"/>
      <c r="I76" s="167"/>
      <c r="J76" s="167"/>
      <c r="K76" s="167"/>
      <c r="L76" s="167"/>
      <c r="M76" s="167"/>
      <c r="N76" s="171"/>
    </row>
    <row r="77" spans="1:14" ht="12.75" customHeight="1" x14ac:dyDescent="0.25">
      <c r="A77" s="135"/>
      <c r="B77" s="135"/>
      <c r="C77" s="135"/>
      <c r="D77" s="160"/>
      <c r="E77" s="136" t="s">
        <v>5</v>
      </c>
      <c r="F77" s="168" t="s">
        <v>6</v>
      </c>
      <c r="G77" s="169"/>
      <c r="H77" s="169"/>
      <c r="I77" s="169"/>
      <c r="J77" s="169"/>
      <c r="K77" s="169"/>
      <c r="L77" s="169"/>
      <c r="M77" s="169"/>
      <c r="N77" s="175"/>
    </row>
    <row r="78" spans="1:14" ht="13.15" customHeight="1" x14ac:dyDescent="0.25">
      <c r="A78" s="135"/>
      <c r="B78" s="135"/>
      <c r="C78" s="135"/>
      <c r="D78" s="160"/>
      <c r="E78" s="140"/>
      <c r="F78" s="134" t="s">
        <v>7</v>
      </c>
      <c r="G78" s="136" t="s">
        <v>8</v>
      </c>
      <c r="H78" s="136" t="s">
        <v>9</v>
      </c>
      <c r="I78" s="141" t="s">
        <v>10</v>
      </c>
      <c r="J78" s="142"/>
      <c r="K78" s="143"/>
      <c r="L78" s="134" t="s">
        <v>33</v>
      </c>
      <c r="M78" s="136" t="s">
        <v>12</v>
      </c>
      <c r="N78" s="134" t="s">
        <v>34</v>
      </c>
    </row>
    <row r="79" spans="1:14" ht="12.75" customHeight="1" x14ac:dyDescent="0.25">
      <c r="A79" s="135"/>
      <c r="B79" s="135"/>
      <c r="C79" s="135"/>
      <c r="D79" s="160"/>
      <c r="E79" s="140"/>
      <c r="F79" s="135"/>
      <c r="G79" s="140"/>
      <c r="H79" s="140"/>
      <c r="I79" s="144"/>
      <c r="J79" s="145"/>
      <c r="K79" s="146"/>
      <c r="L79" s="135"/>
      <c r="M79" s="140"/>
      <c r="N79" s="135"/>
    </row>
    <row r="80" spans="1:14" ht="11.25" customHeight="1" x14ac:dyDescent="0.25">
      <c r="A80" s="135"/>
      <c r="B80" s="135"/>
      <c r="C80" s="135"/>
      <c r="D80" s="160"/>
      <c r="E80" s="140"/>
      <c r="F80" s="135"/>
      <c r="G80" s="140"/>
      <c r="H80" s="140"/>
      <c r="I80" s="147"/>
      <c r="J80" s="148"/>
      <c r="K80" s="149"/>
      <c r="L80" s="135"/>
      <c r="M80" s="140"/>
      <c r="N80" s="135"/>
    </row>
    <row r="81" spans="1:19" ht="63" customHeight="1" x14ac:dyDescent="0.25">
      <c r="A81" s="136"/>
      <c r="B81" s="136"/>
      <c r="C81" s="136"/>
      <c r="D81" s="161"/>
      <c r="E81" s="140"/>
      <c r="F81" s="176"/>
      <c r="G81" s="140"/>
      <c r="H81" s="140"/>
      <c r="I81" s="114" t="s">
        <v>17</v>
      </c>
      <c r="J81" s="137" t="s">
        <v>18</v>
      </c>
      <c r="K81" s="171"/>
      <c r="L81" s="136"/>
      <c r="M81" s="140"/>
      <c r="N81" s="136"/>
    </row>
    <row r="82" spans="1:19" s="5" customFormat="1" ht="13.5" customHeight="1" x14ac:dyDescent="0.25">
      <c r="A82" s="43">
        <v>1</v>
      </c>
      <c r="B82" s="43">
        <v>2</v>
      </c>
      <c r="C82" s="97">
        <v>3</v>
      </c>
      <c r="D82" s="44"/>
      <c r="E82" s="111">
        <v>4</v>
      </c>
      <c r="F82" s="111">
        <v>5</v>
      </c>
      <c r="G82" s="111">
        <v>6</v>
      </c>
      <c r="H82" s="111">
        <v>7</v>
      </c>
      <c r="I82" s="111">
        <v>8</v>
      </c>
      <c r="J82" s="137">
        <v>9</v>
      </c>
      <c r="K82" s="139"/>
      <c r="L82" s="111">
        <v>10</v>
      </c>
      <c r="M82" s="111">
        <v>11</v>
      </c>
      <c r="N82" s="111">
        <v>12</v>
      </c>
    </row>
    <row r="83" spans="1:19" x14ac:dyDescent="0.25">
      <c r="A83" s="18">
        <v>1</v>
      </c>
      <c r="B83" s="18" t="s">
        <v>37</v>
      </c>
      <c r="C83" s="19">
        <v>9</v>
      </c>
      <c r="D83" s="20">
        <v>4637.2</v>
      </c>
      <c r="E83" s="23">
        <f t="shared" ref="E83:E114" si="1">F83+G83+H83+I83+L83+M83+N83</f>
        <v>37</v>
      </c>
      <c r="F83" s="23">
        <v>3.6</v>
      </c>
      <c r="G83" s="23">
        <v>4.59</v>
      </c>
      <c r="H83" s="23">
        <v>6.36</v>
      </c>
      <c r="I83" s="23">
        <v>10.48</v>
      </c>
      <c r="J83" s="196">
        <v>5.82</v>
      </c>
      <c r="K83" s="197"/>
      <c r="L83" s="23">
        <v>2.33</v>
      </c>
      <c r="M83" s="23">
        <v>1.1200000000000001</v>
      </c>
      <c r="N83" s="98">
        <v>8.52</v>
      </c>
      <c r="P83" s="103"/>
      <c r="Q83" s="103"/>
      <c r="R83" s="103"/>
      <c r="S83" s="103"/>
    </row>
    <row r="84" spans="1:19" x14ac:dyDescent="0.25">
      <c r="A84" s="18">
        <v>2</v>
      </c>
      <c r="B84" s="18" t="s">
        <v>37</v>
      </c>
      <c r="C84" s="19">
        <v>10</v>
      </c>
      <c r="D84" s="20">
        <v>4715.3999999999996</v>
      </c>
      <c r="E84" s="23">
        <f t="shared" si="1"/>
        <v>38.630000000000003</v>
      </c>
      <c r="F84" s="23">
        <v>3.6</v>
      </c>
      <c r="G84" s="23">
        <v>4.59</v>
      </c>
      <c r="H84" s="23">
        <v>6.36</v>
      </c>
      <c r="I84" s="23">
        <v>12.11</v>
      </c>
      <c r="J84" s="196">
        <v>5.72</v>
      </c>
      <c r="K84" s="197"/>
      <c r="L84" s="23">
        <v>2.33</v>
      </c>
      <c r="M84" s="23">
        <v>1.1200000000000001</v>
      </c>
      <c r="N84" s="98">
        <v>8.52</v>
      </c>
      <c r="P84" s="103"/>
      <c r="Q84" s="103"/>
      <c r="R84" s="103"/>
      <c r="S84" s="103"/>
    </row>
    <row r="85" spans="1:19" x14ac:dyDescent="0.25">
      <c r="A85" s="18">
        <v>3</v>
      </c>
      <c r="B85" s="18" t="s">
        <v>37</v>
      </c>
      <c r="C85" s="19">
        <v>19</v>
      </c>
      <c r="D85" s="20">
        <v>4659.5</v>
      </c>
      <c r="E85" s="23">
        <f t="shared" si="1"/>
        <v>38.67</v>
      </c>
      <c r="F85" s="23">
        <v>3.6</v>
      </c>
      <c r="G85" s="23">
        <v>4.59</v>
      </c>
      <c r="H85" s="23">
        <v>6.36</v>
      </c>
      <c r="I85" s="23">
        <v>12.15</v>
      </c>
      <c r="J85" s="196">
        <v>5.79</v>
      </c>
      <c r="K85" s="197"/>
      <c r="L85" s="23">
        <v>2.33</v>
      </c>
      <c r="M85" s="23">
        <v>1.1200000000000001</v>
      </c>
      <c r="N85" s="98">
        <v>8.52</v>
      </c>
      <c r="P85" s="103"/>
      <c r="Q85" s="103"/>
      <c r="R85" s="103"/>
      <c r="S85" s="103"/>
    </row>
    <row r="86" spans="1:19" x14ac:dyDescent="0.25">
      <c r="A86" s="18">
        <v>4</v>
      </c>
      <c r="B86" s="18" t="s">
        <v>37</v>
      </c>
      <c r="C86" s="19" t="s">
        <v>38</v>
      </c>
      <c r="D86" s="20">
        <v>4639.1000000000004</v>
      </c>
      <c r="E86" s="23">
        <f t="shared" si="1"/>
        <v>38.56</v>
      </c>
      <c r="F86" s="23">
        <v>3.6</v>
      </c>
      <c r="G86" s="23">
        <v>4.59</v>
      </c>
      <c r="H86" s="23">
        <v>6.36</v>
      </c>
      <c r="I86" s="23">
        <v>12.04</v>
      </c>
      <c r="J86" s="196">
        <v>5.3151882273142048</v>
      </c>
      <c r="K86" s="197"/>
      <c r="L86" s="23">
        <v>2.33</v>
      </c>
      <c r="M86" s="23">
        <v>1.1200000000000001</v>
      </c>
      <c r="N86" s="98">
        <v>8.52</v>
      </c>
      <c r="P86" s="103"/>
      <c r="Q86" s="103"/>
      <c r="R86" s="103"/>
      <c r="S86" s="103"/>
    </row>
    <row r="87" spans="1:19" x14ac:dyDescent="0.25">
      <c r="A87" s="18">
        <v>5</v>
      </c>
      <c r="B87" s="18" t="s">
        <v>37</v>
      </c>
      <c r="C87" s="19" t="s">
        <v>39</v>
      </c>
      <c r="D87" s="20">
        <v>4649</v>
      </c>
      <c r="E87" s="23">
        <f t="shared" si="1"/>
        <v>38.549999999999997</v>
      </c>
      <c r="F87" s="23">
        <v>3.6</v>
      </c>
      <c r="G87" s="23">
        <v>4.59</v>
      </c>
      <c r="H87" s="23">
        <v>6.36</v>
      </c>
      <c r="I87" s="23">
        <v>12.03</v>
      </c>
      <c r="J87" s="196">
        <v>5.3038695860041578</v>
      </c>
      <c r="K87" s="197"/>
      <c r="L87" s="23">
        <v>2.33</v>
      </c>
      <c r="M87" s="23">
        <v>1.1200000000000001</v>
      </c>
      <c r="N87" s="98">
        <v>8.52</v>
      </c>
      <c r="P87" s="103"/>
      <c r="Q87" s="103"/>
      <c r="R87" s="103"/>
      <c r="S87" s="103"/>
    </row>
    <row r="88" spans="1:19" x14ac:dyDescent="0.25">
      <c r="A88" s="18">
        <v>6</v>
      </c>
      <c r="B88" s="18" t="s">
        <v>37</v>
      </c>
      <c r="C88" s="19" t="s">
        <v>40</v>
      </c>
      <c r="D88" s="20">
        <v>4644.8999999999996</v>
      </c>
      <c r="E88" s="23">
        <f t="shared" si="1"/>
        <v>38.58</v>
      </c>
      <c r="F88" s="23">
        <v>3.6</v>
      </c>
      <c r="G88" s="23">
        <v>4.59</v>
      </c>
      <c r="H88" s="23">
        <v>6.36</v>
      </c>
      <c r="I88" s="23">
        <v>12.06</v>
      </c>
      <c r="J88" s="196">
        <v>5.3085512509060111</v>
      </c>
      <c r="K88" s="197"/>
      <c r="L88" s="23">
        <v>2.33</v>
      </c>
      <c r="M88" s="23">
        <v>1.1200000000000001</v>
      </c>
      <c r="N88" s="98">
        <v>8.52</v>
      </c>
      <c r="P88" s="103"/>
      <c r="Q88" s="103"/>
      <c r="R88" s="103"/>
      <c r="S88" s="103"/>
    </row>
    <row r="89" spans="1:19" x14ac:dyDescent="0.25">
      <c r="A89" s="18">
        <v>7</v>
      </c>
      <c r="B89" s="18" t="s">
        <v>20</v>
      </c>
      <c r="C89" s="19">
        <v>79</v>
      </c>
      <c r="D89" s="20">
        <v>4722</v>
      </c>
      <c r="E89" s="23">
        <f t="shared" si="1"/>
        <v>38.619999999999997</v>
      </c>
      <c r="F89" s="23">
        <v>3.6</v>
      </c>
      <c r="G89" s="23">
        <v>4.59</v>
      </c>
      <c r="H89" s="23">
        <v>6.36</v>
      </c>
      <c r="I89" s="23">
        <v>12.1</v>
      </c>
      <c r="J89" s="196">
        <v>5.6185180739799518</v>
      </c>
      <c r="K89" s="197"/>
      <c r="L89" s="23">
        <v>2.33</v>
      </c>
      <c r="M89" s="23">
        <v>1.1200000000000001</v>
      </c>
      <c r="N89" s="98">
        <v>8.52</v>
      </c>
      <c r="P89" s="103"/>
      <c r="Q89" s="103"/>
      <c r="R89" s="103"/>
      <c r="S89" s="103"/>
    </row>
    <row r="90" spans="1:19" x14ac:dyDescent="0.25">
      <c r="A90" s="18">
        <v>8</v>
      </c>
      <c r="B90" s="18" t="s">
        <v>22</v>
      </c>
      <c r="C90" s="19">
        <v>9</v>
      </c>
      <c r="D90" s="20">
        <v>4685.3999999999996</v>
      </c>
      <c r="E90" s="23">
        <f t="shared" si="1"/>
        <v>38.14</v>
      </c>
      <c r="F90" s="23">
        <v>3.6</v>
      </c>
      <c r="G90" s="23">
        <v>4.59</v>
      </c>
      <c r="H90" s="23">
        <v>6.36</v>
      </c>
      <c r="I90" s="23">
        <v>11.62</v>
      </c>
      <c r="J90" s="196">
        <v>5.6624071253966228</v>
      </c>
      <c r="K90" s="197"/>
      <c r="L90" s="23">
        <v>2.33</v>
      </c>
      <c r="M90" s="23">
        <v>1.1200000000000001</v>
      </c>
      <c r="N90" s="98">
        <v>8.52</v>
      </c>
      <c r="P90" s="103"/>
      <c r="Q90" s="103"/>
      <c r="R90" s="103"/>
      <c r="S90" s="103"/>
    </row>
    <row r="91" spans="1:19" x14ac:dyDescent="0.25">
      <c r="A91" s="18">
        <v>9</v>
      </c>
      <c r="B91" s="18" t="s">
        <v>41</v>
      </c>
      <c r="C91" s="19">
        <v>4</v>
      </c>
      <c r="D91" s="20">
        <v>5256.3</v>
      </c>
      <c r="E91" s="23">
        <f t="shared" si="1"/>
        <v>37.130000000000003</v>
      </c>
      <c r="F91" s="23">
        <v>3.6</v>
      </c>
      <c r="G91" s="23">
        <v>4.59</v>
      </c>
      <c r="H91" s="23">
        <v>6.36</v>
      </c>
      <c r="I91" s="23">
        <v>10.61</v>
      </c>
      <c r="J91" s="196">
        <v>5.0447174078090411</v>
      </c>
      <c r="K91" s="197"/>
      <c r="L91" s="23">
        <v>2.33</v>
      </c>
      <c r="M91" s="23">
        <v>1.1200000000000001</v>
      </c>
      <c r="N91" s="98">
        <v>8.52</v>
      </c>
      <c r="P91" s="103"/>
      <c r="Q91" s="103"/>
      <c r="R91" s="103"/>
      <c r="S91" s="103"/>
    </row>
    <row r="92" spans="1:19" x14ac:dyDescent="0.25">
      <c r="A92" s="18">
        <v>10</v>
      </c>
      <c r="B92" s="18" t="s">
        <v>42</v>
      </c>
      <c r="C92" s="19">
        <v>5</v>
      </c>
      <c r="D92" s="20">
        <v>4661</v>
      </c>
      <c r="E92" s="23">
        <f t="shared" si="1"/>
        <v>36.99</v>
      </c>
      <c r="F92" s="23">
        <v>3.6</v>
      </c>
      <c r="G92" s="23">
        <v>4.59</v>
      </c>
      <c r="H92" s="23">
        <v>6.36</v>
      </c>
      <c r="I92" s="23">
        <v>10.47</v>
      </c>
      <c r="J92" s="196">
        <v>5.6920494197239506</v>
      </c>
      <c r="K92" s="197"/>
      <c r="L92" s="23">
        <v>2.33</v>
      </c>
      <c r="M92" s="23">
        <v>1.1200000000000001</v>
      </c>
      <c r="N92" s="98">
        <v>8.52</v>
      </c>
      <c r="P92" s="103"/>
      <c r="Q92" s="103"/>
      <c r="R92" s="103"/>
      <c r="S92" s="103"/>
    </row>
    <row r="93" spans="1:19" x14ac:dyDescent="0.25">
      <c r="A93" s="18">
        <v>11</v>
      </c>
      <c r="B93" s="18" t="s">
        <v>23</v>
      </c>
      <c r="C93" s="19" t="s">
        <v>35</v>
      </c>
      <c r="D93" s="20">
        <v>4641</v>
      </c>
      <c r="E93" s="23">
        <f t="shared" si="1"/>
        <v>38.21</v>
      </c>
      <c r="F93" s="23">
        <v>3.6</v>
      </c>
      <c r="G93" s="23">
        <v>4.59</v>
      </c>
      <c r="H93" s="23">
        <v>6.36</v>
      </c>
      <c r="I93" s="23">
        <v>11.69</v>
      </c>
      <c r="J93" s="196">
        <v>5.7165788289880055</v>
      </c>
      <c r="K93" s="197"/>
      <c r="L93" s="23">
        <v>2.33</v>
      </c>
      <c r="M93" s="23">
        <v>1.1200000000000001</v>
      </c>
      <c r="N93" s="98">
        <v>8.52</v>
      </c>
      <c r="P93" s="103"/>
      <c r="Q93" s="103"/>
      <c r="R93" s="103"/>
      <c r="S93" s="103"/>
    </row>
    <row r="94" spans="1:19" x14ac:dyDescent="0.25">
      <c r="A94" s="18">
        <v>12</v>
      </c>
      <c r="B94" s="18" t="s">
        <v>23</v>
      </c>
      <c r="C94" s="19">
        <v>11</v>
      </c>
      <c r="D94" s="20">
        <v>4680</v>
      </c>
      <c r="E94" s="23">
        <f t="shared" si="1"/>
        <v>38.14</v>
      </c>
      <c r="F94" s="23">
        <v>3.6</v>
      </c>
      <c r="G94" s="23">
        <v>4.59</v>
      </c>
      <c r="H94" s="23">
        <v>6.36</v>
      </c>
      <c r="I94" s="23">
        <v>11.62</v>
      </c>
      <c r="J94" s="196">
        <v>5.6689406720797724</v>
      </c>
      <c r="K94" s="197"/>
      <c r="L94" s="23">
        <v>2.33</v>
      </c>
      <c r="M94" s="23">
        <v>1.1200000000000001</v>
      </c>
      <c r="N94" s="98">
        <v>8.52</v>
      </c>
      <c r="P94" s="103"/>
      <c r="Q94" s="103"/>
      <c r="R94" s="103"/>
      <c r="S94" s="103"/>
    </row>
    <row r="95" spans="1:19" x14ac:dyDescent="0.25">
      <c r="A95" s="18">
        <v>13</v>
      </c>
      <c r="B95" s="18" t="s">
        <v>23</v>
      </c>
      <c r="C95" s="19" t="s">
        <v>43</v>
      </c>
      <c r="D95" s="20">
        <v>4687</v>
      </c>
      <c r="E95" s="23">
        <f t="shared" si="1"/>
        <v>38.22</v>
      </c>
      <c r="F95" s="23">
        <v>3.6</v>
      </c>
      <c r="G95" s="23">
        <v>4.59</v>
      </c>
      <c r="H95" s="23">
        <v>6.36</v>
      </c>
      <c r="I95" s="23">
        <v>11.7</v>
      </c>
      <c r="J95" s="196">
        <v>5.660474150913875</v>
      </c>
      <c r="K95" s="197"/>
      <c r="L95" s="23">
        <v>2.33</v>
      </c>
      <c r="M95" s="23">
        <v>1.1200000000000001</v>
      </c>
      <c r="N95" s="98">
        <v>8.52</v>
      </c>
      <c r="P95" s="103"/>
      <c r="Q95" s="103"/>
      <c r="R95" s="103"/>
      <c r="S95" s="103"/>
    </row>
    <row r="96" spans="1:19" x14ac:dyDescent="0.25">
      <c r="A96" s="18">
        <v>14</v>
      </c>
      <c r="B96" s="18" t="s">
        <v>23</v>
      </c>
      <c r="C96" s="19" t="s">
        <v>44</v>
      </c>
      <c r="D96" s="20">
        <v>5271.4</v>
      </c>
      <c r="E96" s="23">
        <f t="shared" si="1"/>
        <v>37.64</v>
      </c>
      <c r="F96" s="23">
        <v>3.6</v>
      </c>
      <c r="G96" s="23">
        <v>4.59</v>
      </c>
      <c r="H96" s="23">
        <v>6.36</v>
      </c>
      <c r="I96" s="23">
        <v>11.12</v>
      </c>
      <c r="J96" s="196">
        <v>5.0302667433066484</v>
      </c>
      <c r="K96" s="197"/>
      <c r="L96" s="23">
        <v>2.33</v>
      </c>
      <c r="M96" s="23">
        <v>1.1200000000000001</v>
      </c>
      <c r="N96" s="98">
        <v>8.52</v>
      </c>
      <c r="P96" s="103"/>
      <c r="Q96" s="103"/>
      <c r="R96" s="103"/>
      <c r="S96" s="103"/>
    </row>
    <row r="97" spans="1:19" x14ac:dyDescent="0.25">
      <c r="A97" s="18">
        <v>15</v>
      </c>
      <c r="B97" s="18" t="s">
        <v>45</v>
      </c>
      <c r="C97" s="19">
        <v>34</v>
      </c>
      <c r="D97" s="20">
        <v>4662.5</v>
      </c>
      <c r="E97" s="23">
        <f t="shared" si="1"/>
        <v>37.93</v>
      </c>
      <c r="F97" s="23">
        <v>3.6</v>
      </c>
      <c r="G97" s="23">
        <v>4.59</v>
      </c>
      <c r="H97" s="23">
        <v>6.36</v>
      </c>
      <c r="I97" s="23">
        <v>11.41</v>
      </c>
      <c r="J97" s="196">
        <v>5.2885125373369073</v>
      </c>
      <c r="K97" s="197"/>
      <c r="L97" s="23">
        <v>2.33</v>
      </c>
      <c r="M97" s="23">
        <v>1.1200000000000001</v>
      </c>
      <c r="N97" s="98">
        <v>8.52</v>
      </c>
      <c r="P97" s="103"/>
      <c r="Q97" s="103"/>
      <c r="R97" s="103"/>
      <c r="S97" s="103"/>
    </row>
    <row r="98" spans="1:19" x14ac:dyDescent="0.25">
      <c r="A98" s="18">
        <v>16</v>
      </c>
      <c r="B98" s="18" t="s">
        <v>46</v>
      </c>
      <c r="C98" s="19" t="s">
        <v>47</v>
      </c>
      <c r="D98" s="20">
        <v>4626.2</v>
      </c>
      <c r="E98" s="23">
        <f t="shared" si="1"/>
        <v>38.71</v>
      </c>
      <c r="F98" s="23">
        <v>3.6</v>
      </c>
      <c r="G98" s="23">
        <v>4.59</v>
      </c>
      <c r="H98" s="23">
        <v>6.36</v>
      </c>
      <c r="I98" s="23">
        <v>12.19</v>
      </c>
      <c r="J98" s="196">
        <v>5.7348671361664723</v>
      </c>
      <c r="K98" s="197"/>
      <c r="L98" s="23">
        <v>2.33</v>
      </c>
      <c r="M98" s="23">
        <v>1.1200000000000001</v>
      </c>
      <c r="N98" s="98">
        <v>8.52</v>
      </c>
      <c r="P98" s="103"/>
      <c r="Q98" s="103"/>
      <c r="R98" s="103"/>
      <c r="S98" s="103"/>
    </row>
    <row r="99" spans="1:19" x14ac:dyDescent="0.25">
      <c r="A99" s="18">
        <v>17</v>
      </c>
      <c r="B99" s="18" t="s">
        <v>46</v>
      </c>
      <c r="C99" s="19" t="s">
        <v>40</v>
      </c>
      <c r="D99" s="20">
        <v>4592</v>
      </c>
      <c r="E99" s="23">
        <f t="shared" si="1"/>
        <v>38.74</v>
      </c>
      <c r="F99" s="23">
        <v>3.6</v>
      </c>
      <c r="G99" s="23">
        <v>4.59</v>
      </c>
      <c r="H99" s="23">
        <v>6.36</v>
      </c>
      <c r="I99" s="23">
        <v>12.22</v>
      </c>
      <c r="J99" s="196">
        <v>5.7775789079558653</v>
      </c>
      <c r="K99" s="197"/>
      <c r="L99" s="23">
        <v>2.33</v>
      </c>
      <c r="M99" s="23">
        <v>1.1200000000000001</v>
      </c>
      <c r="N99" s="98">
        <v>8.52</v>
      </c>
      <c r="P99" s="103"/>
      <c r="Q99" s="103"/>
      <c r="R99" s="103"/>
      <c r="S99" s="103"/>
    </row>
    <row r="100" spans="1:19" x14ac:dyDescent="0.25">
      <c r="A100" s="18">
        <v>18</v>
      </c>
      <c r="B100" s="18" t="s">
        <v>46</v>
      </c>
      <c r="C100" s="19" t="s">
        <v>48</v>
      </c>
      <c r="D100" s="20">
        <v>4654.8999999999996</v>
      </c>
      <c r="E100" s="23">
        <f t="shared" si="1"/>
        <v>38.68</v>
      </c>
      <c r="F100" s="23">
        <v>3.6</v>
      </c>
      <c r="G100" s="23">
        <v>4.59</v>
      </c>
      <c r="H100" s="23">
        <v>6.36</v>
      </c>
      <c r="I100" s="23">
        <v>12.16</v>
      </c>
      <c r="J100" s="196">
        <v>5.6995085491274429</v>
      </c>
      <c r="K100" s="197"/>
      <c r="L100" s="23">
        <v>2.33</v>
      </c>
      <c r="M100" s="23">
        <v>1.1200000000000001</v>
      </c>
      <c r="N100" s="98">
        <v>8.52</v>
      </c>
      <c r="P100" s="103"/>
      <c r="Q100" s="103"/>
      <c r="R100" s="103"/>
      <c r="S100" s="103"/>
    </row>
    <row r="101" spans="1:19" x14ac:dyDescent="0.25">
      <c r="A101" s="18">
        <v>19</v>
      </c>
      <c r="B101" s="18" t="s">
        <v>49</v>
      </c>
      <c r="C101" s="19" t="s">
        <v>50</v>
      </c>
      <c r="D101" s="20">
        <v>4662.6000000000004</v>
      </c>
      <c r="E101" s="23">
        <f t="shared" si="1"/>
        <v>38.67</v>
      </c>
      <c r="F101" s="23">
        <v>3.6</v>
      </c>
      <c r="G101" s="23">
        <v>4.59</v>
      </c>
      <c r="H101" s="23">
        <v>6.36</v>
      </c>
      <c r="I101" s="23">
        <v>12.15</v>
      </c>
      <c r="J101" s="196">
        <v>5.6900961577946489</v>
      </c>
      <c r="K101" s="197"/>
      <c r="L101" s="23">
        <v>2.33</v>
      </c>
      <c r="M101" s="23">
        <v>1.1200000000000001</v>
      </c>
      <c r="N101" s="98">
        <v>8.52</v>
      </c>
      <c r="P101" s="103"/>
      <c r="Q101" s="103"/>
      <c r="R101" s="103"/>
      <c r="S101" s="103"/>
    </row>
    <row r="102" spans="1:19" x14ac:dyDescent="0.25">
      <c r="A102" s="18">
        <v>20</v>
      </c>
      <c r="B102" s="18" t="s">
        <v>51</v>
      </c>
      <c r="C102" s="19">
        <v>7</v>
      </c>
      <c r="D102" s="20">
        <v>4655.8</v>
      </c>
      <c r="E102" s="23">
        <f t="shared" si="1"/>
        <v>38.69</v>
      </c>
      <c r="F102" s="23">
        <v>3.6</v>
      </c>
      <c r="G102" s="23">
        <v>4.59</v>
      </c>
      <c r="H102" s="23">
        <v>6.36</v>
      </c>
      <c r="I102" s="23">
        <v>12.17</v>
      </c>
      <c r="J102" s="196">
        <v>5.69840679267437</v>
      </c>
      <c r="K102" s="197"/>
      <c r="L102" s="23">
        <v>2.33</v>
      </c>
      <c r="M102" s="23">
        <v>1.1200000000000001</v>
      </c>
      <c r="N102" s="98">
        <v>8.52</v>
      </c>
      <c r="P102" s="103"/>
      <c r="Q102" s="103"/>
      <c r="R102" s="103"/>
      <c r="S102" s="103"/>
    </row>
    <row r="103" spans="1:19" x14ac:dyDescent="0.25">
      <c r="A103" s="18">
        <v>21</v>
      </c>
      <c r="B103" s="18" t="s">
        <v>51</v>
      </c>
      <c r="C103" s="19" t="s">
        <v>52</v>
      </c>
      <c r="D103" s="20">
        <v>4608.7</v>
      </c>
      <c r="E103" s="23">
        <f t="shared" si="1"/>
        <v>38.730000000000004</v>
      </c>
      <c r="F103" s="23">
        <v>3.6</v>
      </c>
      <c r="G103" s="23">
        <v>4.59</v>
      </c>
      <c r="H103" s="23">
        <v>6.36</v>
      </c>
      <c r="I103" s="23">
        <v>12.21</v>
      </c>
      <c r="J103" s="196">
        <v>5.7566433799842329</v>
      </c>
      <c r="K103" s="197"/>
      <c r="L103" s="23">
        <v>2.33</v>
      </c>
      <c r="M103" s="23">
        <v>1.1200000000000001</v>
      </c>
      <c r="N103" s="98">
        <v>8.52</v>
      </c>
      <c r="P103" s="103"/>
      <c r="Q103" s="103"/>
      <c r="R103" s="103"/>
      <c r="S103" s="103"/>
    </row>
    <row r="104" spans="1:19" x14ac:dyDescent="0.25">
      <c r="A104" s="18">
        <v>22</v>
      </c>
      <c r="B104" s="18" t="s">
        <v>53</v>
      </c>
      <c r="C104" s="19">
        <v>4</v>
      </c>
      <c r="D104" s="20">
        <v>4628</v>
      </c>
      <c r="E104" s="23">
        <f t="shared" si="1"/>
        <v>38.230000000000004</v>
      </c>
      <c r="F104" s="23">
        <v>3.6</v>
      </c>
      <c r="G104" s="23">
        <v>4.59</v>
      </c>
      <c r="H104" s="23">
        <v>6.36</v>
      </c>
      <c r="I104" s="23">
        <v>11.71</v>
      </c>
      <c r="J104" s="196">
        <v>5.3279364099683084</v>
      </c>
      <c r="K104" s="197"/>
      <c r="L104" s="23">
        <v>2.33</v>
      </c>
      <c r="M104" s="23">
        <v>1.1200000000000001</v>
      </c>
      <c r="N104" s="98">
        <v>8.52</v>
      </c>
      <c r="P104" s="103"/>
      <c r="Q104" s="103"/>
      <c r="R104" s="103"/>
      <c r="S104" s="103"/>
    </row>
    <row r="105" spans="1:19" x14ac:dyDescent="0.25">
      <c r="A105" s="18">
        <v>23</v>
      </c>
      <c r="B105" s="18" t="s">
        <v>53</v>
      </c>
      <c r="C105" s="19" t="s">
        <v>54</v>
      </c>
      <c r="D105" s="20">
        <v>1811.4</v>
      </c>
      <c r="E105" s="23">
        <f t="shared" si="1"/>
        <v>37.74</v>
      </c>
      <c r="F105" s="23">
        <v>3.6</v>
      </c>
      <c r="G105" s="23">
        <v>4.59</v>
      </c>
      <c r="H105" s="23">
        <v>6.36</v>
      </c>
      <c r="I105" s="23">
        <v>11.22</v>
      </c>
      <c r="J105" s="196">
        <v>5.444978785469802</v>
      </c>
      <c r="K105" s="197"/>
      <c r="L105" s="23">
        <v>2.33</v>
      </c>
      <c r="M105" s="23">
        <v>1.1200000000000001</v>
      </c>
      <c r="N105" s="98">
        <v>8.52</v>
      </c>
      <c r="P105" s="103"/>
      <c r="Q105" s="103"/>
      <c r="R105" s="103"/>
      <c r="S105" s="103"/>
    </row>
    <row r="106" spans="1:19" x14ac:dyDescent="0.25">
      <c r="A106" s="18">
        <v>24</v>
      </c>
      <c r="B106" s="18" t="s">
        <v>55</v>
      </c>
      <c r="C106" s="19">
        <v>6</v>
      </c>
      <c r="D106" s="20">
        <v>4667</v>
      </c>
      <c r="E106" s="23">
        <f t="shared" si="1"/>
        <v>38.160000000000004</v>
      </c>
      <c r="F106" s="23">
        <v>3.6</v>
      </c>
      <c r="G106" s="23">
        <v>4.59</v>
      </c>
      <c r="H106" s="23">
        <v>6.36</v>
      </c>
      <c r="I106" s="23">
        <v>11.64</v>
      </c>
      <c r="J106" s="196">
        <v>5.2834132644811076</v>
      </c>
      <c r="K106" s="197"/>
      <c r="L106" s="23">
        <v>2.33</v>
      </c>
      <c r="M106" s="23">
        <v>1.1200000000000001</v>
      </c>
      <c r="N106" s="98">
        <v>8.52</v>
      </c>
      <c r="P106" s="103"/>
      <c r="Q106" s="103"/>
      <c r="R106" s="103"/>
      <c r="S106" s="103"/>
    </row>
    <row r="107" spans="1:19" x14ac:dyDescent="0.25">
      <c r="A107" s="18">
        <v>25</v>
      </c>
      <c r="B107" s="18" t="s">
        <v>56</v>
      </c>
      <c r="C107" s="19">
        <v>6</v>
      </c>
      <c r="D107" s="20">
        <v>4666</v>
      </c>
      <c r="E107" s="23">
        <f t="shared" si="1"/>
        <v>37.910000000000004</v>
      </c>
      <c r="F107" s="23">
        <v>3.6</v>
      </c>
      <c r="G107" s="23">
        <v>4.59</v>
      </c>
      <c r="H107" s="23">
        <v>6.36</v>
      </c>
      <c r="I107" s="23">
        <v>11.39</v>
      </c>
      <c r="J107" s="196">
        <v>5.2845455862266029</v>
      </c>
      <c r="K107" s="197"/>
      <c r="L107" s="23">
        <v>2.33</v>
      </c>
      <c r="M107" s="23">
        <v>1.1200000000000001</v>
      </c>
      <c r="N107" s="98">
        <v>8.52</v>
      </c>
      <c r="P107" s="103"/>
      <c r="Q107" s="103"/>
      <c r="R107" s="103"/>
      <c r="S107" s="103"/>
    </row>
    <row r="108" spans="1:19" x14ac:dyDescent="0.25">
      <c r="A108" s="18">
        <v>26</v>
      </c>
      <c r="B108" s="18" t="s">
        <v>123</v>
      </c>
      <c r="C108" s="19">
        <v>11</v>
      </c>
      <c r="D108" s="28"/>
      <c r="E108" s="23">
        <f t="shared" si="1"/>
        <v>33.76</v>
      </c>
      <c r="F108" s="23">
        <v>1.82</v>
      </c>
      <c r="G108" s="35">
        <v>3.75</v>
      </c>
      <c r="H108" s="36">
        <v>6.2</v>
      </c>
      <c r="I108" s="23">
        <v>12.73</v>
      </c>
      <c r="J108" s="45"/>
      <c r="K108" s="46">
        <v>3.48</v>
      </c>
      <c r="L108" s="23">
        <v>1.1100000000000001</v>
      </c>
      <c r="M108" s="23">
        <v>1.1299999999999999</v>
      </c>
      <c r="N108" s="101">
        <v>7.02</v>
      </c>
      <c r="P108" s="103"/>
      <c r="Q108" s="103"/>
      <c r="R108" s="103"/>
      <c r="S108" s="103"/>
    </row>
    <row r="109" spans="1:19" x14ac:dyDescent="0.25">
      <c r="A109" s="18">
        <v>27</v>
      </c>
      <c r="B109" s="18" t="s">
        <v>123</v>
      </c>
      <c r="C109" s="19">
        <v>7</v>
      </c>
      <c r="D109" s="28"/>
      <c r="E109" s="23">
        <f t="shared" si="1"/>
        <v>33.809999999999995</v>
      </c>
      <c r="F109" s="23">
        <v>1.82</v>
      </c>
      <c r="G109" s="35">
        <v>3.75</v>
      </c>
      <c r="H109" s="36">
        <v>6.2</v>
      </c>
      <c r="I109" s="23">
        <v>12.78</v>
      </c>
      <c r="J109" s="47"/>
      <c r="K109" s="46">
        <v>3.48</v>
      </c>
      <c r="L109" s="23">
        <v>1.1100000000000001</v>
      </c>
      <c r="M109" s="23">
        <v>1.1299999999999999</v>
      </c>
      <c r="N109" s="101">
        <v>7.02</v>
      </c>
      <c r="P109" s="103"/>
      <c r="Q109" s="103"/>
      <c r="R109" s="103"/>
      <c r="S109" s="103"/>
    </row>
    <row r="110" spans="1:19" x14ac:dyDescent="0.25">
      <c r="A110" s="18">
        <v>28</v>
      </c>
      <c r="B110" s="18" t="s">
        <v>123</v>
      </c>
      <c r="C110" s="19">
        <v>9</v>
      </c>
      <c r="D110" s="28"/>
      <c r="E110" s="23">
        <f t="shared" si="1"/>
        <v>33.93</v>
      </c>
      <c r="F110" s="23">
        <v>1.82</v>
      </c>
      <c r="G110" s="35">
        <v>3.75</v>
      </c>
      <c r="H110" s="36">
        <v>6.2</v>
      </c>
      <c r="I110" s="23">
        <v>12.9</v>
      </c>
      <c r="J110" s="47"/>
      <c r="K110" s="46">
        <v>3.48</v>
      </c>
      <c r="L110" s="23">
        <v>1.1100000000000001</v>
      </c>
      <c r="M110" s="23">
        <v>1.1299999999999999</v>
      </c>
      <c r="N110" s="101">
        <v>7.02</v>
      </c>
      <c r="P110" s="103"/>
      <c r="Q110" s="103"/>
      <c r="R110" s="103"/>
      <c r="S110" s="103"/>
    </row>
    <row r="111" spans="1:19" x14ac:dyDescent="0.25">
      <c r="A111" s="18">
        <v>29</v>
      </c>
      <c r="B111" s="18" t="s">
        <v>124</v>
      </c>
      <c r="C111" s="19">
        <v>2</v>
      </c>
      <c r="D111" s="28"/>
      <c r="E111" s="23">
        <f t="shared" si="1"/>
        <v>33.72</v>
      </c>
      <c r="F111" s="23">
        <v>1.82</v>
      </c>
      <c r="G111" s="35">
        <v>3.75</v>
      </c>
      <c r="H111" s="36">
        <v>6.2</v>
      </c>
      <c r="I111" s="23">
        <v>12.69</v>
      </c>
      <c r="J111" s="47"/>
      <c r="K111" s="46">
        <v>3.48</v>
      </c>
      <c r="L111" s="23">
        <v>1.1100000000000001</v>
      </c>
      <c r="M111" s="23">
        <v>1.1299999999999999</v>
      </c>
      <c r="N111" s="101">
        <v>7.02</v>
      </c>
      <c r="P111" s="103"/>
      <c r="Q111" s="103"/>
      <c r="R111" s="103"/>
      <c r="S111" s="103"/>
    </row>
    <row r="112" spans="1:19" x14ac:dyDescent="0.25">
      <c r="A112" s="18">
        <v>30</v>
      </c>
      <c r="B112" s="18" t="s">
        <v>53</v>
      </c>
      <c r="C112" s="19">
        <v>33</v>
      </c>
      <c r="D112" s="28"/>
      <c r="E112" s="23">
        <f t="shared" si="1"/>
        <v>33.739999999999995</v>
      </c>
      <c r="F112" s="23">
        <v>1.82</v>
      </c>
      <c r="G112" s="35">
        <v>3.75</v>
      </c>
      <c r="H112" s="36">
        <v>6.2</v>
      </c>
      <c r="I112" s="23">
        <v>12.71</v>
      </c>
      <c r="J112" s="47"/>
      <c r="K112" s="46">
        <v>3.48</v>
      </c>
      <c r="L112" s="23">
        <v>1.1100000000000001</v>
      </c>
      <c r="M112" s="23">
        <v>1.1299999999999999</v>
      </c>
      <c r="N112" s="101">
        <v>7.02</v>
      </c>
      <c r="P112" s="103"/>
      <c r="Q112" s="103"/>
      <c r="R112" s="103"/>
      <c r="S112" s="103"/>
    </row>
    <row r="113" spans="1:19" x14ac:dyDescent="0.25">
      <c r="A113" s="18">
        <v>31</v>
      </c>
      <c r="B113" s="18" t="s">
        <v>53</v>
      </c>
      <c r="C113" s="19" t="s">
        <v>125</v>
      </c>
      <c r="D113" s="28"/>
      <c r="E113" s="23">
        <f t="shared" si="1"/>
        <v>33.729999999999997</v>
      </c>
      <c r="F113" s="23">
        <v>1.82</v>
      </c>
      <c r="G113" s="35">
        <v>3.75</v>
      </c>
      <c r="H113" s="36">
        <v>6.2</v>
      </c>
      <c r="I113" s="23">
        <v>12.7</v>
      </c>
      <c r="J113" s="47"/>
      <c r="K113" s="46">
        <v>3.48</v>
      </c>
      <c r="L113" s="23">
        <v>1.1100000000000001</v>
      </c>
      <c r="M113" s="23">
        <v>1.1299999999999999</v>
      </c>
      <c r="N113" s="101">
        <v>7.02</v>
      </c>
      <c r="P113" s="103"/>
      <c r="Q113" s="103"/>
      <c r="R113" s="103"/>
      <c r="S113" s="103"/>
    </row>
    <row r="114" spans="1:19" x14ac:dyDescent="0.25">
      <c r="A114" s="18">
        <v>32</v>
      </c>
      <c r="B114" s="18" t="s">
        <v>55</v>
      </c>
      <c r="C114" s="19" t="s">
        <v>126</v>
      </c>
      <c r="D114" s="28"/>
      <c r="E114" s="23">
        <f t="shared" si="1"/>
        <v>33.819999999999993</v>
      </c>
      <c r="F114" s="23">
        <v>1.82</v>
      </c>
      <c r="G114" s="35">
        <v>3.75</v>
      </c>
      <c r="H114" s="36">
        <v>6.2</v>
      </c>
      <c r="I114" s="23">
        <v>12.79</v>
      </c>
      <c r="J114" s="47"/>
      <c r="K114" s="46">
        <v>3.48</v>
      </c>
      <c r="L114" s="23">
        <v>1.1100000000000001</v>
      </c>
      <c r="M114" s="23">
        <v>1.1299999999999999</v>
      </c>
      <c r="N114" s="101">
        <v>7.02</v>
      </c>
      <c r="P114" s="103"/>
      <c r="Q114" s="103"/>
      <c r="R114" s="103"/>
      <c r="S114" s="103"/>
    </row>
    <row r="115" spans="1:19" x14ac:dyDescent="0.25">
      <c r="A115" s="38"/>
      <c r="B115" s="38"/>
      <c r="C115" s="39"/>
      <c r="D115" s="28"/>
      <c r="E115" s="109"/>
      <c r="F115" s="29"/>
      <c r="G115" s="88"/>
      <c r="H115" s="89"/>
      <c r="I115" s="29"/>
      <c r="J115" s="29"/>
      <c r="K115" s="50"/>
      <c r="L115" s="29"/>
      <c r="M115" s="29"/>
      <c r="N115" s="87"/>
      <c r="P115" s="103"/>
      <c r="Q115" s="103"/>
      <c r="R115" s="103"/>
      <c r="S115" s="103"/>
    </row>
    <row r="116" spans="1:19" x14ac:dyDescent="0.25">
      <c r="A116" s="170" t="s">
        <v>57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  <c r="L116" s="170"/>
      <c r="M116" s="170"/>
      <c r="N116" s="170"/>
    </row>
    <row r="117" spans="1:19" ht="12" customHeight="1" x14ac:dyDescent="0.25">
      <c r="A117" s="38"/>
      <c r="B117" s="38"/>
      <c r="C117" s="39"/>
      <c r="D117" s="49"/>
      <c r="E117" s="39"/>
      <c r="F117" s="38"/>
      <c r="G117" s="38"/>
      <c r="H117" s="29"/>
      <c r="I117" s="38"/>
      <c r="J117" s="38"/>
      <c r="K117" s="33"/>
      <c r="L117" s="38"/>
      <c r="M117" s="38"/>
      <c r="N117" s="38"/>
    </row>
    <row r="118" spans="1:19" ht="15" customHeight="1" x14ac:dyDescent="0.25">
      <c r="A118" s="134" t="s">
        <v>1</v>
      </c>
      <c r="B118" s="134" t="s">
        <v>2</v>
      </c>
      <c r="C118" s="134" t="s">
        <v>160</v>
      </c>
      <c r="D118" s="159" t="s">
        <v>3</v>
      </c>
      <c r="E118" s="137" t="s">
        <v>4</v>
      </c>
      <c r="F118" s="167"/>
      <c r="G118" s="167"/>
      <c r="H118" s="167"/>
      <c r="I118" s="167"/>
      <c r="J118" s="167"/>
      <c r="K118" s="167"/>
      <c r="L118" s="167"/>
      <c r="M118" s="167"/>
      <c r="N118" s="171"/>
    </row>
    <row r="119" spans="1:19" ht="12.75" customHeight="1" x14ac:dyDescent="0.25">
      <c r="A119" s="135"/>
      <c r="B119" s="135"/>
      <c r="C119" s="135"/>
      <c r="D119" s="160"/>
      <c r="E119" s="136" t="s">
        <v>5</v>
      </c>
      <c r="F119" s="168" t="s">
        <v>6</v>
      </c>
      <c r="G119" s="169"/>
      <c r="H119" s="169"/>
      <c r="I119" s="169"/>
      <c r="J119" s="169"/>
      <c r="K119" s="169"/>
      <c r="L119" s="169"/>
      <c r="M119" s="169"/>
      <c r="N119" s="175"/>
    </row>
    <row r="120" spans="1:19" ht="13.15" customHeight="1" x14ac:dyDescent="0.25">
      <c r="A120" s="135"/>
      <c r="B120" s="135"/>
      <c r="C120" s="135"/>
      <c r="D120" s="160"/>
      <c r="E120" s="140"/>
      <c r="F120" s="134" t="s">
        <v>7</v>
      </c>
      <c r="G120" s="136" t="s">
        <v>8</v>
      </c>
      <c r="H120" s="136" t="s">
        <v>9</v>
      </c>
      <c r="I120" s="141" t="s">
        <v>10</v>
      </c>
      <c r="J120" s="142"/>
      <c r="K120" s="143"/>
      <c r="L120" s="134" t="s">
        <v>33</v>
      </c>
      <c r="M120" s="136" t="s">
        <v>12</v>
      </c>
      <c r="N120" s="134" t="s">
        <v>34</v>
      </c>
    </row>
    <row r="121" spans="1:19" ht="12.75" customHeight="1" x14ac:dyDescent="0.25">
      <c r="A121" s="135"/>
      <c r="B121" s="135"/>
      <c r="C121" s="135"/>
      <c r="D121" s="160"/>
      <c r="E121" s="140"/>
      <c r="F121" s="135"/>
      <c r="G121" s="140"/>
      <c r="H121" s="140"/>
      <c r="I121" s="144"/>
      <c r="J121" s="145"/>
      <c r="K121" s="146"/>
      <c r="L121" s="135"/>
      <c r="M121" s="140"/>
      <c r="N121" s="135"/>
    </row>
    <row r="122" spans="1:19" ht="9" customHeight="1" x14ac:dyDescent="0.25">
      <c r="A122" s="135"/>
      <c r="B122" s="135"/>
      <c r="C122" s="135"/>
      <c r="D122" s="160"/>
      <c r="E122" s="140"/>
      <c r="F122" s="135"/>
      <c r="G122" s="140"/>
      <c r="H122" s="140"/>
      <c r="I122" s="147"/>
      <c r="J122" s="148"/>
      <c r="K122" s="149"/>
      <c r="L122" s="135"/>
      <c r="M122" s="140"/>
      <c r="N122" s="135"/>
    </row>
    <row r="123" spans="1:19" ht="122.25" customHeight="1" x14ac:dyDescent="0.25">
      <c r="A123" s="136"/>
      <c r="B123" s="136"/>
      <c r="C123" s="136"/>
      <c r="D123" s="161"/>
      <c r="E123" s="140"/>
      <c r="F123" s="176"/>
      <c r="G123" s="140"/>
      <c r="H123" s="140"/>
      <c r="I123" s="102" t="s">
        <v>17</v>
      </c>
      <c r="J123" s="110" t="s">
        <v>18</v>
      </c>
      <c r="K123" s="17" t="s">
        <v>19</v>
      </c>
      <c r="L123" s="136"/>
      <c r="M123" s="140"/>
      <c r="N123" s="136"/>
    </row>
    <row r="124" spans="1:19" s="5" customFormat="1" ht="13.5" customHeight="1" x14ac:dyDescent="0.25">
      <c r="A124" s="43">
        <v>1</v>
      </c>
      <c r="B124" s="43">
        <v>2</v>
      </c>
      <c r="C124" s="97">
        <v>3</v>
      </c>
      <c r="D124" s="44"/>
      <c r="E124" s="97">
        <v>4</v>
      </c>
      <c r="F124" s="97">
        <v>5</v>
      </c>
      <c r="G124" s="97">
        <v>6</v>
      </c>
      <c r="H124" s="97">
        <v>7</v>
      </c>
      <c r="I124" s="97">
        <v>8</v>
      </c>
      <c r="J124" s="97">
        <v>9</v>
      </c>
      <c r="K124" s="51">
        <v>10</v>
      </c>
      <c r="L124" s="97">
        <v>11</v>
      </c>
      <c r="M124" s="97">
        <v>12</v>
      </c>
      <c r="N124" s="111">
        <v>13</v>
      </c>
    </row>
    <row r="125" spans="1:19" x14ac:dyDescent="0.25">
      <c r="A125" s="18">
        <v>1</v>
      </c>
      <c r="B125" s="18" t="s">
        <v>58</v>
      </c>
      <c r="C125" s="19" t="s">
        <v>59</v>
      </c>
      <c r="D125" s="20">
        <v>5031.7</v>
      </c>
      <c r="E125" s="21">
        <f t="shared" ref="E125:E156" si="2">F125+G125+H125+I125+L125+M125+N125</f>
        <v>36.380000000000003</v>
      </c>
      <c r="F125" s="21">
        <v>3.6</v>
      </c>
      <c r="G125" s="21">
        <v>4.59</v>
      </c>
      <c r="H125" s="21">
        <v>6.36</v>
      </c>
      <c r="I125" s="21">
        <v>9.86</v>
      </c>
      <c r="J125" s="21">
        <v>4.18</v>
      </c>
      <c r="K125" s="22">
        <v>0.22855098674404276</v>
      </c>
      <c r="L125" s="23">
        <v>2.33</v>
      </c>
      <c r="M125" s="21">
        <v>1.1200000000000001</v>
      </c>
      <c r="N125" s="113">
        <v>8.52</v>
      </c>
      <c r="P125" s="103"/>
      <c r="Q125" s="103"/>
      <c r="R125" s="103"/>
      <c r="S125" s="103"/>
    </row>
    <row r="126" spans="1:19" x14ac:dyDescent="0.25">
      <c r="A126" s="18">
        <v>2</v>
      </c>
      <c r="B126" s="18" t="s">
        <v>37</v>
      </c>
      <c r="C126" s="19">
        <v>4</v>
      </c>
      <c r="D126" s="20">
        <v>7357.7</v>
      </c>
      <c r="E126" s="21">
        <f t="shared" si="2"/>
        <v>38.6</v>
      </c>
      <c r="F126" s="21">
        <v>3.6</v>
      </c>
      <c r="G126" s="21">
        <v>4.59</v>
      </c>
      <c r="H126" s="21">
        <v>6.36</v>
      </c>
      <c r="I126" s="21">
        <v>12.08</v>
      </c>
      <c r="J126" s="21">
        <v>5.45</v>
      </c>
      <c r="K126" s="22">
        <v>0.1313816364715423</v>
      </c>
      <c r="L126" s="23">
        <v>2.33</v>
      </c>
      <c r="M126" s="21">
        <v>1.1200000000000001</v>
      </c>
      <c r="N126" s="113">
        <v>8.52</v>
      </c>
      <c r="P126" s="103"/>
      <c r="Q126" s="103"/>
      <c r="R126" s="103"/>
      <c r="S126" s="103"/>
    </row>
    <row r="127" spans="1:19" x14ac:dyDescent="0.25">
      <c r="A127" s="18">
        <v>3</v>
      </c>
      <c r="B127" s="18" t="s">
        <v>37</v>
      </c>
      <c r="C127" s="19">
        <v>6</v>
      </c>
      <c r="D127" s="20">
        <v>2020.1</v>
      </c>
      <c r="E127" s="21">
        <f t="shared" si="2"/>
        <v>39.799999999999997</v>
      </c>
      <c r="F127" s="21">
        <v>3.6</v>
      </c>
      <c r="G127" s="21">
        <v>4.59</v>
      </c>
      <c r="H127" s="21">
        <v>6.36</v>
      </c>
      <c r="I127" s="21">
        <v>13.28</v>
      </c>
      <c r="J127" s="21">
        <v>6.32</v>
      </c>
      <c r="K127" s="22">
        <v>0.16088312459779219</v>
      </c>
      <c r="L127" s="23">
        <v>2.33</v>
      </c>
      <c r="M127" s="21">
        <v>1.1200000000000001</v>
      </c>
      <c r="N127" s="113">
        <v>8.52</v>
      </c>
      <c r="P127" s="103"/>
      <c r="Q127" s="103"/>
      <c r="R127" s="103"/>
      <c r="S127" s="103"/>
    </row>
    <row r="128" spans="1:19" x14ac:dyDescent="0.25">
      <c r="A128" s="18">
        <v>4</v>
      </c>
      <c r="B128" s="18" t="s">
        <v>37</v>
      </c>
      <c r="C128" s="19">
        <v>8</v>
      </c>
      <c r="D128" s="20">
        <v>3630.5</v>
      </c>
      <c r="E128" s="21">
        <f t="shared" si="2"/>
        <v>38.69</v>
      </c>
      <c r="F128" s="21">
        <v>3.6</v>
      </c>
      <c r="G128" s="21">
        <v>4.59</v>
      </c>
      <c r="H128" s="21">
        <v>6.36</v>
      </c>
      <c r="I128" s="21">
        <v>12.17</v>
      </c>
      <c r="J128" s="21">
        <v>5.52</v>
      </c>
      <c r="K128" s="22">
        <v>0.17903869990359456</v>
      </c>
      <c r="L128" s="23">
        <v>2.33</v>
      </c>
      <c r="M128" s="21">
        <v>1.1200000000000001</v>
      </c>
      <c r="N128" s="113">
        <v>8.52</v>
      </c>
      <c r="P128" s="103"/>
      <c r="Q128" s="103"/>
      <c r="R128" s="103"/>
      <c r="S128" s="103"/>
    </row>
    <row r="129" spans="1:19" x14ac:dyDescent="0.25">
      <c r="A129" s="18">
        <v>5</v>
      </c>
      <c r="B129" s="18" t="s">
        <v>37</v>
      </c>
      <c r="C129" s="19">
        <v>13</v>
      </c>
      <c r="D129" s="20">
        <v>7373</v>
      </c>
      <c r="E129" s="21">
        <f t="shared" si="2"/>
        <v>38.520000000000003</v>
      </c>
      <c r="F129" s="21">
        <v>3.6</v>
      </c>
      <c r="G129" s="21">
        <v>4.59</v>
      </c>
      <c r="H129" s="21">
        <v>6.36</v>
      </c>
      <c r="I129" s="21">
        <v>12</v>
      </c>
      <c r="J129" s="21">
        <v>5.08</v>
      </c>
      <c r="K129" s="22">
        <v>0.17631900176319001</v>
      </c>
      <c r="L129" s="23">
        <v>2.33</v>
      </c>
      <c r="M129" s="21">
        <v>1.1200000000000001</v>
      </c>
      <c r="N129" s="113">
        <v>8.52</v>
      </c>
      <c r="P129" s="103"/>
      <c r="Q129" s="103"/>
      <c r="R129" s="103"/>
      <c r="S129" s="103"/>
    </row>
    <row r="130" spans="1:19" x14ac:dyDescent="0.25">
      <c r="A130" s="18">
        <v>6</v>
      </c>
      <c r="B130" s="18" t="s">
        <v>37</v>
      </c>
      <c r="C130" s="19">
        <v>15</v>
      </c>
      <c r="D130" s="20">
        <v>5399.1</v>
      </c>
      <c r="E130" s="21">
        <f t="shared" si="2"/>
        <v>38.68</v>
      </c>
      <c r="F130" s="21">
        <v>3.6</v>
      </c>
      <c r="G130" s="21">
        <v>4.59</v>
      </c>
      <c r="H130" s="21">
        <v>6.36</v>
      </c>
      <c r="I130" s="21">
        <v>12.16</v>
      </c>
      <c r="J130" s="21">
        <v>5.57</v>
      </c>
      <c r="K130" s="22">
        <v>0.1805856531644163</v>
      </c>
      <c r="L130" s="23">
        <v>2.33</v>
      </c>
      <c r="M130" s="21">
        <v>1.1200000000000001</v>
      </c>
      <c r="N130" s="113">
        <v>8.52</v>
      </c>
      <c r="P130" s="103"/>
      <c r="Q130" s="103"/>
      <c r="R130" s="103"/>
      <c r="S130" s="103"/>
    </row>
    <row r="131" spans="1:19" x14ac:dyDescent="0.25">
      <c r="A131" s="18">
        <v>7</v>
      </c>
      <c r="B131" s="18" t="s">
        <v>37</v>
      </c>
      <c r="C131" s="19">
        <v>17</v>
      </c>
      <c r="D131" s="20">
        <v>9028.5</v>
      </c>
      <c r="E131" s="21">
        <f t="shared" si="2"/>
        <v>38.58</v>
      </c>
      <c r="F131" s="21">
        <v>3.6</v>
      </c>
      <c r="G131" s="21">
        <v>4.59</v>
      </c>
      <c r="H131" s="21">
        <v>6.36</v>
      </c>
      <c r="I131" s="21">
        <v>12.06</v>
      </c>
      <c r="J131" s="21">
        <v>5.55</v>
      </c>
      <c r="K131" s="22">
        <v>4.707315722434513E-2</v>
      </c>
      <c r="L131" s="23">
        <v>2.33</v>
      </c>
      <c r="M131" s="21">
        <v>1.1200000000000001</v>
      </c>
      <c r="N131" s="113">
        <v>8.52</v>
      </c>
      <c r="P131" s="103"/>
      <c r="Q131" s="103"/>
      <c r="R131" s="103"/>
      <c r="S131" s="103"/>
    </row>
    <row r="132" spans="1:19" x14ac:dyDescent="0.25">
      <c r="A132" s="18">
        <v>8</v>
      </c>
      <c r="B132" s="18" t="s">
        <v>20</v>
      </c>
      <c r="C132" s="19">
        <v>71</v>
      </c>
      <c r="D132" s="20">
        <v>6019</v>
      </c>
      <c r="E132" s="21">
        <f t="shared" si="2"/>
        <v>38.53</v>
      </c>
      <c r="F132" s="21">
        <v>3.6</v>
      </c>
      <c r="G132" s="21">
        <v>4.59</v>
      </c>
      <c r="H132" s="21">
        <v>6.36</v>
      </c>
      <c r="I132" s="21">
        <v>12.01</v>
      </c>
      <c r="J132" s="21">
        <v>5.25</v>
      </c>
      <c r="K132" s="22">
        <v>0.21182920750955306</v>
      </c>
      <c r="L132" s="23">
        <v>2.33</v>
      </c>
      <c r="M132" s="21">
        <v>1.1200000000000001</v>
      </c>
      <c r="N132" s="113">
        <v>8.52</v>
      </c>
      <c r="P132" s="103"/>
      <c r="Q132" s="103"/>
      <c r="R132" s="103"/>
      <c r="S132" s="103"/>
    </row>
    <row r="133" spans="1:19" x14ac:dyDescent="0.25">
      <c r="A133" s="18">
        <v>9</v>
      </c>
      <c r="B133" s="18" t="s">
        <v>20</v>
      </c>
      <c r="C133" s="19" t="s">
        <v>60</v>
      </c>
      <c r="D133" s="20">
        <v>5515</v>
      </c>
      <c r="E133" s="21">
        <f t="shared" si="2"/>
        <v>38.65</v>
      </c>
      <c r="F133" s="21">
        <v>3.6</v>
      </c>
      <c r="G133" s="21">
        <v>4.59</v>
      </c>
      <c r="H133" s="21">
        <v>6.36</v>
      </c>
      <c r="I133" s="21">
        <v>12.13</v>
      </c>
      <c r="J133" s="21">
        <v>5.46</v>
      </c>
      <c r="K133" s="22">
        <v>0.17225747960108795</v>
      </c>
      <c r="L133" s="23">
        <v>2.33</v>
      </c>
      <c r="M133" s="21">
        <v>1.1200000000000001</v>
      </c>
      <c r="N133" s="113">
        <v>8.52</v>
      </c>
      <c r="P133" s="103"/>
      <c r="Q133" s="103"/>
      <c r="R133" s="103"/>
      <c r="S133" s="103"/>
    </row>
    <row r="134" spans="1:19" x14ac:dyDescent="0.25">
      <c r="A134" s="18">
        <v>10</v>
      </c>
      <c r="B134" s="18" t="s">
        <v>20</v>
      </c>
      <c r="C134" s="19" t="s">
        <v>61</v>
      </c>
      <c r="D134" s="20">
        <v>1815</v>
      </c>
      <c r="E134" s="21">
        <f t="shared" si="2"/>
        <v>38.69</v>
      </c>
      <c r="F134" s="21">
        <v>3.6</v>
      </c>
      <c r="G134" s="21">
        <v>4.59</v>
      </c>
      <c r="H134" s="21">
        <v>6.36</v>
      </c>
      <c r="I134" s="21">
        <v>12.17</v>
      </c>
      <c r="J134" s="21">
        <v>5.52</v>
      </c>
      <c r="K134" s="22">
        <v>0.1790633608815427</v>
      </c>
      <c r="L134" s="23">
        <v>2.33</v>
      </c>
      <c r="M134" s="21">
        <v>1.1200000000000001</v>
      </c>
      <c r="N134" s="113">
        <v>8.52</v>
      </c>
      <c r="P134" s="103"/>
      <c r="Q134" s="103"/>
      <c r="R134" s="103"/>
      <c r="S134" s="103"/>
    </row>
    <row r="135" spans="1:19" x14ac:dyDescent="0.25">
      <c r="A135" s="18">
        <v>11</v>
      </c>
      <c r="B135" s="18" t="s">
        <v>20</v>
      </c>
      <c r="C135" s="19" t="s">
        <v>62</v>
      </c>
      <c r="D135" s="20">
        <v>3809.5</v>
      </c>
      <c r="E135" s="21">
        <f t="shared" si="2"/>
        <v>38.42</v>
      </c>
      <c r="F135" s="21">
        <v>3.6</v>
      </c>
      <c r="G135" s="21">
        <v>4.59</v>
      </c>
      <c r="H135" s="21">
        <v>6.36</v>
      </c>
      <c r="I135" s="21">
        <v>11.9</v>
      </c>
      <c r="J135" s="21">
        <v>5.26</v>
      </c>
      <c r="K135" s="22">
        <v>9.8438115238220228E-2</v>
      </c>
      <c r="L135" s="23">
        <v>2.33</v>
      </c>
      <c r="M135" s="21">
        <v>1.1200000000000001</v>
      </c>
      <c r="N135" s="113">
        <v>8.52</v>
      </c>
      <c r="P135" s="103"/>
      <c r="Q135" s="103"/>
      <c r="R135" s="103"/>
      <c r="S135" s="103"/>
    </row>
    <row r="136" spans="1:19" x14ac:dyDescent="0.25">
      <c r="A136" s="18">
        <v>13</v>
      </c>
      <c r="B136" s="18" t="s">
        <v>41</v>
      </c>
      <c r="C136" s="19">
        <v>9</v>
      </c>
      <c r="D136" s="20">
        <v>5516.4</v>
      </c>
      <c r="E136" s="21">
        <f t="shared" si="2"/>
        <v>37.730000000000004</v>
      </c>
      <c r="F136" s="23">
        <v>3.6</v>
      </c>
      <c r="G136" s="23">
        <v>4.59</v>
      </c>
      <c r="H136" s="21">
        <v>6.36</v>
      </c>
      <c r="I136" s="23">
        <v>11.21</v>
      </c>
      <c r="J136" s="23">
        <v>5.45</v>
      </c>
      <c r="K136" s="22">
        <v>0.17674570371981727</v>
      </c>
      <c r="L136" s="23">
        <v>2.33</v>
      </c>
      <c r="M136" s="21">
        <v>1.1200000000000001</v>
      </c>
      <c r="N136" s="101">
        <v>8.52</v>
      </c>
      <c r="P136" s="103"/>
      <c r="Q136" s="103"/>
      <c r="R136" s="103"/>
      <c r="S136" s="103"/>
    </row>
    <row r="137" spans="1:19" x14ac:dyDescent="0.25">
      <c r="A137" s="18">
        <v>14</v>
      </c>
      <c r="B137" s="18" t="s">
        <v>42</v>
      </c>
      <c r="C137" s="19">
        <v>7</v>
      </c>
      <c r="D137" s="20">
        <v>10313</v>
      </c>
      <c r="E137" s="21">
        <f t="shared" si="2"/>
        <v>38.340000000000003</v>
      </c>
      <c r="F137" s="23">
        <v>3.6</v>
      </c>
      <c r="G137" s="23">
        <v>4.59</v>
      </c>
      <c r="H137" s="21">
        <v>6.36</v>
      </c>
      <c r="I137" s="23">
        <v>11.82</v>
      </c>
      <c r="J137" s="23">
        <v>4.76</v>
      </c>
      <c r="K137" s="22">
        <v>0.25796729047480527</v>
      </c>
      <c r="L137" s="23">
        <v>2.33</v>
      </c>
      <c r="M137" s="21">
        <v>1.1200000000000001</v>
      </c>
      <c r="N137" s="101">
        <v>8.52</v>
      </c>
      <c r="P137" s="103"/>
      <c r="Q137" s="103"/>
      <c r="R137" s="103"/>
      <c r="S137" s="103"/>
    </row>
    <row r="138" spans="1:19" x14ac:dyDescent="0.25">
      <c r="A138" s="18">
        <v>15</v>
      </c>
      <c r="B138" s="18" t="s">
        <v>42</v>
      </c>
      <c r="C138" s="19">
        <v>9</v>
      </c>
      <c r="D138" s="20">
        <v>10657.8</v>
      </c>
      <c r="E138" s="21">
        <f t="shared" si="2"/>
        <v>39.54</v>
      </c>
      <c r="F138" s="23">
        <v>3.6</v>
      </c>
      <c r="G138" s="23">
        <v>4.59</v>
      </c>
      <c r="H138" s="21">
        <v>6.36</v>
      </c>
      <c r="I138" s="23">
        <v>13.02</v>
      </c>
      <c r="J138" s="23">
        <v>5.99</v>
      </c>
      <c r="K138" s="22">
        <v>0.25440678814264356</v>
      </c>
      <c r="L138" s="23">
        <v>2.33</v>
      </c>
      <c r="M138" s="21">
        <v>1.1200000000000001</v>
      </c>
      <c r="N138" s="101">
        <v>8.52</v>
      </c>
      <c r="P138" s="103"/>
      <c r="Q138" s="103"/>
      <c r="R138" s="103"/>
      <c r="S138" s="103"/>
    </row>
    <row r="139" spans="1:19" x14ac:dyDescent="0.25">
      <c r="A139" s="18">
        <v>16</v>
      </c>
      <c r="B139" s="18" t="s">
        <v>42</v>
      </c>
      <c r="C139" s="19">
        <v>11</v>
      </c>
      <c r="D139" s="20">
        <v>8767.5</v>
      </c>
      <c r="E139" s="21">
        <f t="shared" si="2"/>
        <v>38.119999999999997</v>
      </c>
      <c r="F139" s="23">
        <v>3.6</v>
      </c>
      <c r="G139" s="23">
        <v>4.59</v>
      </c>
      <c r="H139" s="21">
        <v>6.36</v>
      </c>
      <c r="I139" s="23">
        <v>11.6</v>
      </c>
      <c r="J139" s="23">
        <v>4.4800000000000004</v>
      </c>
      <c r="K139" s="22">
        <v>0.24912080600703357</v>
      </c>
      <c r="L139" s="23">
        <v>2.33</v>
      </c>
      <c r="M139" s="21">
        <v>1.1200000000000001</v>
      </c>
      <c r="N139" s="101">
        <v>8.52</v>
      </c>
      <c r="P139" s="103"/>
      <c r="Q139" s="103"/>
      <c r="R139" s="103"/>
      <c r="S139" s="103"/>
    </row>
    <row r="140" spans="1:19" x14ac:dyDescent="0.25">
      <c r="A140" s="18">
        <v>17</v>
      </c>
      <c r="B140" s="18" t="s">
        <v>23</v>
      </c>
      <c r="C140" s="19">
        <v>5</v>
      </c>
      <c r="D140" s="20">
        <v>4745.2</v>
      </c>
      <c r="E140" s="21">
        <f t="shared" si="2"/>
        <v>37.410000000000004</v>
      </c>
      <c r="F140" s="23">
        <v>3.6</v>
      </c>
      <c r="G140" s="23">
        <v>4.59</v>
      </c>
      <c r="H140" s="21">
        <v>6.36</v>
      </c>
      <c r="I140" s="23">
        <v>10.89</v>
      </c>
      <c r="J140" s="23">
        <v>5.68</v>
      </c>
      <c r="K140" s="22">
        <v>0.1562982944168142</v>
      </c>
      <c r="L140" s="23">
        <v>2.33</v>
      </c>
      <c r="M140" s="21">
        <v>1.1200000000000001</v>
      </c>
      <c r="N140" s="101">
        <v>8.52</v>
      </c>
      <c r="P140" s="103"/>
      <c r="Q140" s="103"/>
      <c r="R140" s="103"/>
      <c r="S140" s="103"/>
    </row>
    <row r="141" spans="1:19" x14ac:dyDescent="0.25">
      <c r="A141" s="18">
        <v>18</v>
      </c>
      <c r="B141" s="18" t="s">
        <v>23</v>
      </c>
      <c r="C141" s="19">
        <v>9</v>
      </c>
      <c r="D141" s="20">
        <v>4734.2</v>
      </c>
      <c r="E141" s="21">
        <f t="shared" si="2"/>
        <v>37.08</v>
      </c>
      <c r="F141" s="23">
        <v>3.6</v>
      </c>
      <c r="G141" s="23">
        <v>4.59</v>
      </c>
      <c r="H141" s="21">
        <v>6.36</v>
      </c>
      <c r="I141" s="23">
        <v>10.56</v>
      </c>
      <c r="J141" s="23">
        <v>5.51</v>
      </c>
      <c r="K141" s="22">
        <v>0.14610000985735008</v>
      </c>
      <c r="L141" s="23">
        <v>2.33</v>
      </c>
      <c r="M141" s="21">
        <v>1.1200000000000001</v>
      </c>
      <c r="N141" s="101">
        <v>8.52</v>
      </c>
      <c r="P141" s="103"/>
      <c r="Q141" s="103"/>
      <c r="R141" s="103"/>
      <c r="S141" s="103"/>
    </row>
    <row r="142" spans="1:19" x14ac:dyDescent="0.25">
      <c r="A142" s="18">
        <v>19</v>
      </c>
      <c r="B142" s="18" t="s">
        <v>46</v>
      </c>
      <c r="C142" s="19">
        <v>7</v>
      </c>
      <c r="D142" s="20">
        <v>5506.5</v>
      </c>
      <c r="E142" s="21">
        <f t="shared" si="2"/>
        <v>38.67</v>
      </c>
      <c r="F142" s="23">
        <v>3.6</v>
      </c>
      <c r="G142" s="23">
        <v>4.59</v>
      </c>
      <c r="H142" s="21">
        <v>6.36</v>
      </c>
      <c r="I142" s="23">
        <v>12.15</v>
      </c>
      <c r="J142" s="23">
        <v>5.46</v>
      </c>
      <c r="K142" s="22">
        <v>0.18160355942976483</v>
      </c>
      <c r="L142" s="23">
        <v>2.33</v>
      </c>
      <c r="M142" s="21">
        <v>1.1200000000000001</v>
      </c>
      <c r="N142" s="101">
        <v>8.52</v>
      </c>
      <c r="P142" s="103"/>
      <c r="Q142" s="103"/>
      <c r="R142" s="103"/>
      <c r="S142" s="103"/>
    </row>
    <row r="143" spans="1:19" x14ac:dyDescent="0.25">
      <c r="A143" s="18">
        <v>20</v>
      </c>
      <c r="B143" s="18" t="s">
        <v>63</v>
      </c>
      <c r="C143" s="19">
        <v>8</v>
      </c>
      <c r="D143" s="20">
        <v>5027.1000000000004</v>
      </c>
      <c r="E143" s="21">
        <f t="shared" si="2"/>
        <v>37.6</v>
      </c>
      <c r="F143" s="23">
        <v>3.6</v>
      </c>
      <c r="G143" s="23">
        <v>4.59</v>
      </c>
      <c r="H143" s="21">
        <v>6.36</v>
      </c>
      <c r="I143" s="23">
        <v>11.08</v>
      </c>
      <c r="J143" s="23">
        <v>4.1900000000000004</v>
      </c>
      <c r="K143" s="22">
        <v>0.18897575142726422</v>
      </c>
      <c r="L143" s="23">
        <v>2.33</v>
      </c>
      <c r="M143" s="21">
        <v>1.1200000000000001</v>
      </c>
      <c r="N143" s="101">
        <v>8.52</v>
      </c>
      <c r="P143" s="103"/>
      <c r="Q143" s="103"/>
      <c r="R143" s="103"/>
      <c r="S143" s="103"/>
    </row>
    <row r="144" spans="1:19" x14ac:dyDescent="0.25">
      <c r="A144" s="18">
        <v>21</v>
      </c>
      <c r="B144" s="18" t="s">
        <v>63</v>
      </c>
      <c r="C144" s="19">
        <v>10</v>
      </c>
      <c r="D144" s="20">
        <v>4978</v>
      </c>
      <c r="E144" s="21">
        <f t="shared" si="2"/>
        <v>38.83</v>
      </c>
      <c r="F144" s="23">
        <v>3.6</v>
      </c>
      <c r="G144" s="23">
        <v>4.59</v>
      </c>
      <c r="H144" s="21">
        <v>6.36</v>
      </c>
      <c r="I144" s="23">
        <v>12.31</v>
      </c>
      <c r="J144" s="23">
        <v>4.2300000000000004</v>
      </c>
      <c r="K144" s="22">
        <v>0.19083969465648853</v>
      </c>
      <c r="L144" s="23">
        <v>2.33</v>
      </c>
      <c r="M144" s="21">
        <v>1.1200000000000001</v>
      </c>
      <c r="N144" s="101">
        <v>8.52</v>
      </c>
      <c r="P144" s="103"/>
      <c r="Q144" s="103"/>
      <c r="R144" s="103"/>
      <c r="S144" s="103"/>
    </row>
    <row r="145" spans="1:19" x14ac:dyDescent="0.25">
      <c r="A145" s="18">
        <v>22</v>
      </c>
      <c r="B145" s="18" t="s">
        <v>63</v>
      </c>
      <c r="C145" s="19">
        <v>12</v>
      </c>
      <c r="D145" s="20">
        <v>5000.3</v>
      </c>
      <c r="E145" s="21">
        <f t="shared" si="2"/>
        <v>37.61</v>
      </c>
      <c r="F145" s="23">
        <v>3.6</v>
      </c>
      <c r="G145" s="23">
        <v>4.59</v>
      </c>
      <c r="H145" s="21">
        <v>6.36</v>
      </c>
      <c r="I145" s="23">
        <v>11.09</v>
      </c>
      <c r="J145" s="23">
        <v>4.21</v>
      </c>
      <c r="K145" s="22">
        <v>0.18998860068395895</v>
      </c>
      <c r="L145" s="23">
        <v>2.33</v>
      </c>
      <c r="M145" s="21">
        <v>1.1200000000000001</v>
      </c>
      <c r="N145" s="101">
        <v>8.52</v>
      </c>
      <c r="P145" s="103"/>
      <c r="Q145" s="103"/>
      <c r="R145" s="103"/>
      <c r="S145" s="103"/>
    </row>
    <row r="146" spans="1:19" ht="16.5" customHeight="1" x14ac:dyDescent="0.25">
      <c r="A146" s="18">
        <v>23</v>
      </c>
      <c r="B146" s="18" t="s">
        <v>63</v>
      </c>
      <c r="C146" s="19" t="s">
        <v>64</v>
      </c>
      <c r="D146" s="20">
        <v>5025.8999999999996</v>
      </c>
      <c r="E146" s="21">
        <f t="shared" si="2"/>
        <v>37.57</v>
      </c>
      <c r="F146" s="23">
        <v>3.6</v>
      </c>
      <c r="G146" s="23">
        <v>4.59</v>
      </c>
      <c r="H146" s="21">
        <v>6.36</v>
      </c>
      <c r="I146" s="23">
        <v>11.05</v>
      </c>
      <c r="J146" s="23">
        <v>4.1900000000000004</v>
      </c>
      <c r="K146" s="22">
        <v>0.16083354888345039</v>
      </c>
      <c r="L146" s="23">
        <v>2.33</v>
      </c>
      <c r="M146" s="21">
        <v>1.1200000000000001</v>
      </c>
      <c r="N146" s="101">
        <v>8.52</v>
      </c>
      <c r="P146" s="103"/>
      <c r="Q146" s="103"/>
      <c r="R146" s="103"/>
      <c r="S146" s="103"/>
    </row>
    <row r="147" spans="1:19" x14ac:dyDescent="0.25">
      <c r="A147" s="18">
        <v>24</v>
      </c>
      <c r="B147" s="18" t="s">
        <v>49</v>
      </c>
      <c r="C147" s="19">
        <v>6</v>
      </c>
      <c r="D147" s="20">
        <v>9601.1</v>
      </c>
      <c r="E147" s="21">
        <f t="shared" si="2"/>
        <v>38.47</v>
      </c>
      <c r="F147" s="23">
        <v>3.6</v>
      </c>
      <c r="G147" s="23">
        <v>4.59</v>
      </c>
      <c r="H147" s="21">
        <v>6.36</v>
      </c>
      <c r="I147" s="23">
        <v>11.95</v>
      </c>
      <c r="J147" s="23">
        <v>5.23</v>
      </c>
      <c r="K147" s="22">
        <v>0.1692514399391736</v>
      </c>
      <c r="L147" s="23">
        <v>2.33</v>
      </c>
      <c r="M147" s="21">
        <v>1.1200000000000001</v>
      </c>
      <c r="N147" s="101">
        <v>8.52</v>
      </c>
      <c r="P147" s="103"/>
      <c r="Q147" s="103"/>
      <c r="R147" s="103"/>
      <c r="S147" s="103"/>
    </row>
    <row r="148" spans="1:19" x14ac:dyDescent="0.25">
      <c r="A148" s="18">
        <v>25</v>
      </c>
      <c r="B148" s="18" t="s">
        <v>49</v>
      </c>
      <c r="C148" s="19">
        <v>8</v>
      </c>
      <c r="D148" s="20">
        <v>6125.1</v>
      </c>
      <c r="E148" s="21">
        <f t="shared" si="2"/>
        <v>38.4</v>
      </c>
      <c r="F148" s="23">
        <v>3.6</v>
      </c>
      <c r="G148" s="23">
        <v>4.59</v>
      </c>
      <c r="H148" s="21">
        <v>6.36</v>
      </c>
      <c r="I148" s="23">
        <v>11.88</v>
      </c>
      <c r="J148" s="23">
        <v>5.16</v>
      </c>
      <c r="K148" s="22">
        <v>0.15918107459470049</v>
      </c>
      <c r="L148" s="23">
        <v>2.33</v>
      </c>
      <c r="M148" s="21">
        <v>1.1200000000000001</v>
      </c>
      <c r="N148" s="101">
        <v>8.52</v>
      </c>
      <c r="P148" s="103"/>
      <c r="Q148" s="103"/>
      <c r="R148" s="103"/>
      <c r="S148" s="103"/>
    </row>
    <row r="149" spans="1:19" x14ac:dyDescent="0.25">
      <c r="A149" s="18">
        <v>26</v>
      </c>
      <c r="B149" s="18" t="s">
        <v>49</v>
      </c>
      <c r="C149" s="19">
        <v>10</v>
      </c>
      <c r="D149" s="20">
        <v>5502.1</v>
      </c>
      <c r="E149" s="21">
        <f t="shared" si="2"/>
        <v>38.65</v>
      </c>
      <c r="F149" s="23">
        <v>3.6</v>
      </c>
      <c r="G149" s="23">
        <v>4.59</v>
      </c>
      <c r="H149" s="21">
        <v>6.36</v>
      </c>
      <c r="I149" s="23">
        <v>12.13</v>
      </c>
      <c r="J149" s="23">
        <v>5.47</v>
      </c>
      <c r="K149" s="22">
        <v>0.1772050671561767</v>
      </c>
      <c r="L149" s="23">
        <v>2.33</v>
      </c>
      <c r="M149" s="21">
        <v>1.1200000000000001</v>
      </c>
      <c r="N149" s="101">
        <v>8.52</v>
      </c>
      <c r="P149" s="103"/>
      <c r="Q149" s="103"/>
      <c r="R149" s="103"/>
      <c r="S149" s="103"/>
    </row>
    <row r="150" spans="1:19" x14ac:dyDescent="0.25">
      <c r="A150" s="18">
        <v>27</v>
      </c>
      <c r="B150" s="18" t="s">
        <v>49</v>
      </c>
      <c r="C150" s="19" t="s">
        <v>65</v>
      </c>
      <c r="D150" s="20">
        <v>5519.1</v>
      </c>
      <c r="E150" s="21">
        <f t="shared" si="2"/>
        <v>38.65</v>
      </c>
      <c r="F150" s="23">
        <v>3.6</v>
      </c>
      <c r="G150" s="23">
        <v>4.59</v>
      </c>
      <c r="H150" s="21">
        <v>6.36</v>
      </c>
      <c r="I150" s="23">
        <v>12.13</v>
      </c>
      <c r="J150" s="23">
        <v>5.45</v>
      </c>
      <c r="K150" s="22">
        <v>0.17665923791922597</v>
      </c>
      <c r="L150" s="23">
        <v>2.33</v>
      </c>
      <c r="M150" s="21">
        <v>1.1200000000000001</v>
      </c>
      <c r="N150" s="101">
        <v>8.52</v>
      </c>
      <c r="P150" s="103"/>
      <c r="Q150" s="103"/>
      <c r="R150" s="103"/>
      <c r="S150" s="103"/>
    </row>
    <row r="151" spans="1:19" x14ac:dyDescent="0.25">
      <c r="A151" s="18">
        <v>28</v>
      </c>
      <c r="B151" s="18" t="s">
        <v>51</v>
      </c>
      <c r="C151" s="19">
        <v>5</v>
      </c>
      <c r="D151" s="20">
        <v>5536.7</v>
      </c>
      <c r="E151" s="21">
        <f t="shared" si="2"/>
        <v>38.64</v>
      </c>
      <c r="F151" s="23">
        <v>3.6</v>
      </c>
      <c r="G151" s="23">
        <v>4.59</v>
      </c>
      <c r="H151" s="21">
        <v>6.36</v>
      </c>
      <c r="I151" s="23">
        <v>12.12</v>
      </c>
      <c r="J151" s="23">
        <v>5.43</v>
      </c>
      <c r="K151" s="22">
        <v>0.17609767551068325</v>
      </c>
      <c r="L151" s="23">
        <v>2.33</v>
      </c>
      <c r="M151" s="21">
        <v>1.1200000000000001</v>
      </c>
      <c r="N151" s="101">
        <v>8.52</v>
      </c>
      <c r="P151" s="103"/>
      <c r="Q151" s="103"/>
      <c r="R151" s="103"/>
      <c r="S151" s="103"/>
    </row>
    <row r="152" spans="1:19" x14ac:dyDescent="0.25">
      <c r="A152" s="18">
        <v>29</v>
      </c>
      <c r="B152" s="18" t="s">
        <v>51</v>
      </c>
      <c r="C152" s="19">
        <v>9</v>
      </c>
      <c r="D152" s="20">
        <v>1923.5</v>
      </c>
      <c r="E152" s="21">
        <f t="shared" si="2"/>
        <v>38.46</v>
      </c>
      <c r="F152" s="23">
        <v>3.6</v>
      </c>
      <c r="G152" s="23">
        <v>4.59</v>
      </c>
      <c r="H152" s="21">
        <v>6.36</v>
      </c>
      <c r="I152" s="23">
        <v>11.94</v>
      </c>
      <c r="J152" s="23">
        <v>5.22</v>
      </c>
      <c r="K152" s="22">
        <v>0.16896282817780087</v>
      </c>
      <c r="L152" s="23">
        <v>2.33</v>
      </c>
      <c r="M152" s="21">
        <v>1.1200000000000001</v>
      </c>
      <c r="N152" s="101">
        <v>8.52</v>
      </c>
      <c r="P152" s="103"/>
      <c r="Q152" s="103"/>
      <c r="R152" s="103"/>
      <c r="S152" s="103"/>
    </row>
    <row r="153" spans="1:19" x14ac:dyDescent="0.25">
      <c r="A153" s="18">
        <v>30</v>
      </c>
      <c r="B153" s="18" t="s">
        <v>51</v>
      </c>
      <c r="C153" s="19">
        <v>11</v>
      </c>
      <c r="D153" s="20">
        <v>5465.5</v>
      </c>
      <c r="E153" s="21">
        <f t="shared" si="2"/>
        <v>38.68</v>
      </c>
      <c r="F153" s="23">
        <v>3.6</v>
      </c>
      <c r="G153" s="23">
        <v>4.59</v>
      </c>
      <c r="H153" s="21">
        <v>6.36</v>
      </c>
      <c r="I153" s="23">
        <v>12.16</v>
      </c>
      <c r="J153" s="23">
        <v>5.5</v>
      </c>
      <c r="K153" s="22">
        <v>0.17839172994236574</v>
      </c>
      <c r="L153" s="23">
        <v>2.33</v>
      </c>
      <c r="M153" s="21">
        <v>1.1200000000000001</v>
      </c>
      <c r="N153" s="101">
        <v>8.52</v>
      </c>
      <c r="P153" s="103"/>
      <c r="Q153" s="103"/>
      <c r="R153" s="103"/>
      <c r="S153" s="103"/>
    </row>
    <row r="154" spans="1:19" x14ac:dyDescent="0.25">
      <c r="A154" s="18">
        <v>31</v>
      </c>
      <c r="B154" s="18" t="s">
        <v>51</v>
      </c>
      <c r="C154" s="19">
        <v>13</v>
      </c>
      <c r="D154" s="20">
        <v>1797.2</v>
      </c>
      <c r="E154" s="21">
        <f t="shared" si="2"/>
        <v>38.74</v>
      </c>
      <c r="F154" s="23">
        <v>3.6</v>
      </c>
      <c r="G154" s="23">
        <v>4.59</v>
      </c>
      <c r="H154" s="21">
        <v>6.36</v>
      </c>
      <c r="I154" s="23">
        <v>12.22</v>
      </c>
      <c r="J154" s="23">
        <v>5.58</v>
      </c>
      <c r="K154" s="22">
        <v>0.18083685733363009</v>
      </c>
      <c r="L154" s="23">
        <v>2.33</v>
      </c>
      <c r="M154" s="21">
        <v>1.1200000000000001</v>
      </c>
      <c r="N154" s="101">
        <v>8.52</v>
      </c>
      <c r="P154" s="103"/>
      <c r="Q154" s="103"/>
      <c r="R154" s="103"/>
      <c r="S154" s="103"/>
    </row>
    <row r="155" spans="1:19" x14ac:dyDescent="0.25">
      <c r="A155" s="18">
        <v>32</v>
      </c>
      <c r="B155" s="18" t="s">
        <v>27</v>
      </c>
      <c r="C155" s="19">
        <v>28</v>
      </c>
      <c r="D155" s="20">
        <v>5018.5</v>
      </c>
      <c r="E155" s="21">
        <f t="shared" si="2"/>
        <v>37.549999999999997</v>
      </c>
      <c r="F155" s="23">
        <v>3.6</v>
      </c>
      <c r="G155" s="23">
        <v>4.59</v>
      </c>
      <c r="H155" s="21">
        <v>6.36</v>
      </c>
      <c r="I155" s="23">
        <v>11.03</v>
      </c>
      <c r="J155" s="23">
        <v>4.18</v>
      </c>
      <c r="K155" s="22">
        <v>0.19926272790674504</v>
      </c>
      <c r="L155" s="23">
        <v>2.33</v>
      </c>
      <c r="M155" s="21">
        <v>1.1200000000000001</v>
      </c>
      <c r="N155" s="101">
        <v>8.52</v>
      </c>
      <c r="P155" s="103"/>
      <c r="Q155" s="103"/>
      <c r="R155" s="103"/>
      <c r="S155" s="103"/>
    </row>
    <row r="156" spans="1:19" x14ac:dyDescent="0.25">
      <c r="A156" s="18">
        <v>33</v>
      </c>
      <c r="B156" s="18" t="s">
        <v>27</v>
      </c>
      <c r="C156" s="19">
        <v>30</v>
      </c>
      <c r="D156" s="20">
        <v>7508.9</v>
      </c>
      <c r="E156" s="21">
        <f t="shared" si="2"/>
        <v>37.6</v>
      </c>
      <c r="F156" s="23">
        <v>3.6</v>
      </c>
      <c r="G156" s="23">
        <v>4.59</v>
      </c>
      <c r="H156" s="21">
        <v>6.36</v>
      </c>
      <c r="I156" s="23">
        <v>11.08</v>
      </c>
      <c r="J156" s="23">
        <v>4.2</v>
      </c>
      <c r="K156" s="22">
        <v>0.19976294796841085</v>
      </c>
      <c r="L156" s="23">
        <v>2.33</v>
      </c>
      <c r="M156" s="21">
        <v>1.1200000000000001</v>
      </c>
      <c r="N156" s="101">
        <v>8.52</v>
      </c>
      <c r="P156" s="103"/>
      <c r="Q156" s="103"/>
      <c r="R156" s="103"/>
      <c r="S156" s="103"/>
    </row>
    <row r="157" spans="1:19" x14ac:dyDescent="0.25">
      <c r="A157" s="18">
        <v>34</v>
      </c>
      <c r="B157" s="18" t="s">
        <v>27</v>
      </c>
      <c r="C157" s="19">
        <v>32</v>
      </c>
      <c r="D157" s="20">
        <v>10368.799999999999</v>
      </c>
      <c r="E157" s="21">
        <f t="shared" ref="E157:E188" si="3">F157+G157+H157+I157+L157+M157+N157</f>
        <v>37.49</v>
      </c>
      <c r="F157" s="23">
        <v>3.6</v>
      </c>
      <c r="G157" s="23">
        <v>4.59</v>
      </c>
      <c r="H157" s="21">
        <v>6.36</v>
      </c>
      <c r="I157" s="23">
        <v>10.97</v>
      </c>
      <c r="J157" s="23">
        <v>4.0599999999999996</v>
      </c>
      <c r="K157" s="22">
        <v>0.16073862613481471</v>
      </c>
      <c r="L157" s="23">
        <v>2.33</v>
      </c>
      <c r="M157" s="21">
        <v>1.1200000000000001</v>
      </c>
      <c r="N157" s="101">
        <v>8.52</v>
      </c>
      <c r="P157" s="103"/>
      <c r="Q157" s="103"/>
      <c r="R157" s="103"/>
      <c r="S157" s="103"/>
    </row>
    <row r="158" spans="1:19" x14ac:dyDescent="0.25">
      <c r="A158" s="18">
        <v>35</v>
      </c>
      <c r="B158" s="18" t="s">
        <v>27</v>
      </c>
      <c r="C158" s="19" t="s">
        <v>67</v>
      </c>
      <c r="D158" s="20">
        <v>4655.2</v>
      </c>
      <c r="E158" s="21">
        <f t="shared" si="3"/>
        <v>38.200000000000003</v>
      </c>
      <c r="F158" s="23">
        <v>3.6</v>
      </c>
      <c r="G158" s="23">
        <v>4.59</v>
      </c>
      <c r="H158" s="21">
        <v>6.36</v>
      </c>
      <c r="I158" s="23">
        <v>11.68</v>
      </c>
      <c r="J158" s="23">
        <v>5.8</v>
      </c>
      <c r="K158" s="22">
        <v>0.14857936644326059</v>
      </c>
      <c r="L158" s="23">
        <v>2.33</v>
      </c>
      <c r="M158" s="21">
        <v>1.1200000000000001</v>
      </c>
      <c r="N158" s="101">
        <v>8.52</v>
      </c>
      <c r="P158" s="103"/>
      <c r="Q158" s="103"/>
      <c r="R158" s="103"/>
      <c r="S158" s="103"/>
    </row>
    <row r="159" spans="1:19" x14ac:dyDescent="0.25">
      <c r="A159" s="18">
        <v>36</v>
      </c>
      <c r="B159" s="18" t="s">
        <v>68</v>
      </c>
      <c r="C159" s="19" t="s">
        <v>69</v>
      </c>
      <c r="D159" s="20">
        <v>2268</v>
      </c>
      <c r="E159" s="21">
        <f t="shared" si="3"/>
        <v>38.06</v>
      </c>
      <c r="F159" s="23">
        <v>3.6</v>
      </c>
      <c r="G159" s="23">
        <v>4.59</v>
      </c>
      <c r="H159" s="21">
        <v>6.36</v>
      </c>
      <c r="I159" s="23">
        <v>11.54</v>
      </c>
      <c r="J159" s="23">
        <v>4.6399999999999997</v>
      </c>
      <c r="K159" s="22">
        <v>0.20943562610229274</v>
      </c>
      <c r="L159" s="23">
        <v>2.33</v>
      </c>
      <c r="M159" s="21">
        <v>1.1200000000000001</v>
      </c>
      <c r="N159" s="101">
        <v>8.52</v>
      </c>
      <c r="P159" s="103"/>
      <c r="Q159" s="103"/>
      <c r="R159" s="103"/>
      <c r="S159" s="103"/>
    </row>
    <row r="160" spans="1:19" x14ac:dyDescent="0.25">
      <c r="A160" s="18">
        <v>37</v>
      </c>
      <c r="B160" s="18" t="s">
        <v>68</v>
      </c>
      <c r="C160" s="19" t="s">
        <v>70</v>
      </c>
      <c r="D160" s="20">
        <v>2285</v>
      </c>
      <c r="E160" s="21">
        <f t="shared" si="3"/>
        <v>37.910000000000004</v>
      </c>
      <c r="F160" s="23">
        <v>3.6</v>
      </c>
      <c r="G160" s="23">
        <v>4.59</v>
      </c>
      <c r="H160" s="21">
        <v>6.36</v>
      </c>
      <c r="I160" s="23">
        <v>11.39</v>
      </c>
      <c r="J160" s="23">
        <v>4.6100000000000003</v>
      </c>
      <c r="K160" s="22">
        <v>0.20787746170678337</v>
      </c>
      <c r="L160" s="23">
        <v>2.33</v>
      </c>
      <c r="M160" s="21">
        <v>1.1200000000000001</v>
      </c>
      <c r="N160" s="101">
        <v>8.52</v>
      </c>
      <c r="P160" s="103"/>
      <c r="Q160" s="103"/>
      <c r="R160" s="103"/>
      <c r="S160" s="103"/>
    </row>
    <row r="161" spans="1:19" x14ac:dyDescent="0.25">
      <c r="A161" s="18">
        <v>38</v>
      </c>
      <c r="B161" s="18" t="s">
        <v>68</v>
      </c>
      <c r="C161" s="19" t="s">
        <v>71</v>
      </c>
      <c r="D161" s="20">
        <v>2522</v>
      </c>
      <c r="E161" s="21">
        <f t="shared" si="3"/>
        <v>37.730000000000004</v>
      </c>
      <c r="F161" s="23">
        <v>3.6</v>
      </c>
      <c r="G161" s="23">
        <v>4.59</v>
      </c>
      <c r="H161" s="21">
        <v>6.36</v>
      </c>
      <c r="I161" s="23">
        <v>11.21</v>
      </c>
      <c r="J161" s="23">
        <v>4.17</v>
      </c>
      <c r="K161" s="22">
        <v>0.21808088818398097</v>
      </c>
      <c r="L161" s="23">
        <v>2.33</v>
      </c>
      <c r="M161" s="21">
        <v>1.1200000000000001</v>
      </c>
      <c r="N161" s="101">
        <v>8.52</v>
      </c>
      <c r="P161" s="103"/>
      <c r="Q161" s="103"/>
      <c r="R161" s="103"/>
      <c r="S161" s="103"/>
    </row>
    <row r="162" spans="1:19" x14ac:dyDescent="0.25">
      <c r="A162" s="18">
        <v>39</v>
      </c>
      <c r="B162" s="18" t="s">
        <v>68</v>
      </c>
      <c r="C162" s="19" t="s">
        <v>72</v>
      </c>
      <c r="D162" s="20">
        <v>2395</v>
      </c>
      <c r="E162" s="21">
        <f t="shared" si="3"/>
        <v>37.89</v>
      </c>
      <c r="F162" s="23">
        <v>3.6</v>
      </c>
      <c r="G162" s="23">
        <v>4.59</v>
      </c>
      <c r="H162" s="21">
        <v>6.36</v>
      </c>
      <c r="I162" s="23">
        <v>11.37</v>
      </c>
      <c r="J162" s="23">
        <v>4.3899999999999997</v>
      </c>
      <c r="K162" s="22">
        <v>0.22964509394572027</v>
      </c>
      <c r="L162" s="23">
        <v>2.33</v>
      </c>
      <c r="M162" s="21">
        <v>1.1200000000000001</v>
      </c>
      <c r="N162" s="101">
        <v>8.52</v>
      </c>
      <c r="P162" s="103"/>
      <c r="Q162" s="103"/>
      <c r="R162" s="103"/>
      <c r="S162" s="103"/>
    </row>
    <row r="163" spans="1:19" x14ac:dyDescent="0.25">
      <c r="A163" s="18">
        <v>40</v>
      </c>
      <c r="B163" s="18" t="s">
        <v>29</v>
      </c>
      <c r="C163" s="19" t="s">
        <v>73</v>
      </c>
      <c r="D163" s="20">
        <v>4216.7</v>
      </c>
      <c r="E163" s="21">
        <f t="shared" si="3"/>
        <v>38.57</v>
      </c>
      <c r="F163" s="23">
        <v>3.6</v>
      </c>
      <c r="G163" s="23">
        <v>4.59</v>
      </c>
      <c r="H163" s="21">
        <v>6.36</v>
      </c>
      <c r="I163" s="23">
        <v>12.05</v>
      </c>
      <c r="J163" s="23">
        <v>6.4</v>
      </c>
      <c r="K163" s="22">
        <v>0.16007778594635616</v>
      </c>
      <c r="L163" s="23">
        <v>2.33</v>
      </c>
      <c r="M163" s="21">
        <v>1.1200000000000001</v>
      </c>
      <c r="N163" s="101">
        <v>8.52</v>
      </c>
      <c r="P163" s="103"/>
      <c r="Q163" s="103"/>
      <c r="R163" s="103"/>
      <c r="S163" s="103"/>
    </row>
    <row r="164" spans="1:19" x14ac:dyDescent="0.25">
      <c r="A164" s="18">
        <v>41</v>
      </c>
      <c r="B164" s="18" t="s">
        <v>53</v>
      </c>
      <c r="C164" s="19">
        <v>6</v>
      </c>
      <c r="D164" s="20">
        <v>5492</v>
      </c>
      <c r="E164" s="21">
        <f t="shared" si="3"/>
        <v>37.83</v>
      </c>
      <c r="F164" s="23">
        <v>3.6</v>
      </c>
      <c r="G164" s="23">
        <v>4.59</v>
      </c>
      <c r="H164" s="21">
        <v>6.36</v>
      </c>
      <c r="I164" s="23">
        <v>11.31</v>
      </c>
      <c r="J164" s="23">
        <v>5.12</v>
      </c>
      <c r="K164" s="22">
        <v>0.17753095411507647</v>
      </c>
      <c r="L164" s="23">
        <v>2.33</v>
      </c>
      <c r="M164" s="21">
        <v>1.1200000000000001</v>
      </c>
      <c r="N164" s="101">
        <v>8.52</v>
      </c>
      <c r="P164" s="103"/>
      <c r="Q164" s="103"/>
      <c r="R164" s="103"/>
      <c r="S164" s="103"/>
    </row>
    <row r="165" spans="1:19" x14ac:dyDescent="0.25">
      <c r="A165" s="18">
        <v>42</v>
      </c>
      <c r="B165" s="18" t="s">
        <v>53</v>
      </c>
      <c r="C165" s="19">
        <v>10</v>
      </c>
      <c r="D165" s="20">
        <v>1801</v>
      </c>
      <c r="E165" s="21">
        <f t="shared" si="3"/>
        <v>37.96</v>
      </c>
      <c r="F165" s="23">
        <v>3.6</v>
      </c>
      <c r="G165" s="23">
        <v>4.59</v>
      </c>
      <c r="H165" s="21">
        <v>6.36</v>
      </c>
      <c r="I165" s="23">
        <v>11.44</v>
      </c>
      <c r="J165" s="23">
        <v>5.21</v>
      </c>
      <c r="K165" s="22">
        <v>0.18045530260966128</v>
      </c>
      <c r="L165" s="23">
        <v>2.33</v>
      </c>
      <c r="M165" s="21">
        <v>1.1200000000000001</v>
      </c>
      <c r="N165" s="101">
        <v>8.52</v>
      </c>
      <c r="P165" s="103"/>
      <c r="Q165" s="103"/>
      <c r="R165" s="103"/>
      <c r="S165" s="103"/>
    </row>
    <row r="166" spans="1:19" x14ac:dyDescent="0.25">
      <c r="A166" s="18">
        <v>43</v>
      </c>
      <c r="B166" s="18" t="s">
        <v>53</v>
      </c>
      <c r="C166" s="19">
        <v>12</v>
      </c>
      <c r="D166" s="20">
        <v>3635.7</v>
      </c>
      <c r="E166" s="21">
        <f t="shared" si="3"/>
        <v>37.85</v>
      </c>
      <c r="F166" s="23">
        <v>3.6</v>
      </c>
      <c r="G166" s="23">
        <v>4.59</v>
      </c>
      <c r="H166" s="21">
        <v>6.36</v>
      </c>
      <c r="I166" s="23">
        <v>11.33</v>
      </c>
      <c r="J166" s="23">
        <v>5.52</v>
      </c>
      <c r="K166" s="22">
        <v>0.17878262782957891</v>
      </c>
      <c r="L166" s="23">
        <v>2.33</v>
      </c>
      <c r="M166" s="21">
        <v>1.1200000000000001</v>
      </c>
      <c r="N166" s="101">
        <v>8.52</v>
      </c>
      <c r="P166" s="103"/>
      <c r="Q166" s="103"/>
      <c r="R166" s="103"/>
      <c r="S166" s="103"/>
    </row>
    <row r="167" spans="1:19" x14ac:dyDescent="0.25">
      <c r="A167" s="18">
        <v>44</v>
      </c>
      <c r="B167" s="18" t="s">
        <v>53</v>
      </c>
      <c r="C167" s="19">
        <v>14</v>
      </c>
      <c r="D167" s="20">
        <v>3617.7</v>
      </c>
      <c r="E167" s="21">
        <f t="shared" si="3"/>
        <v>37.99</v>
      </c>
      <c r="F167" s="23">
        <v>3.6</v>
      </c>
      <c r="G167" s="23">
        <v>4.59</v>
      </c>
      <c r="H167" s="21">
        <v>6.36</v>
      </c>
      <c r="I167" s="23">
        <v>11.47</v>
      </c>
      <c r="J167" s="23">
        <v>5.54</v>
      </c>
      <c r="K167" s="22">
        <v>0.26259778312187304</v>
      </c>
      <c r="L167" s="23">
        <v>2.33</v>
      </c>
      <c r="M167" s="21">
        <v>1.1200000000000001</v>
      </c>
      <c r="N167" s="101">
        <v>8.52</v>
      </c>
      <c r="P167" s="103"/>
      <c r="Q167" s="103"/>
      <c r="R167" s="103"/>
      <c r="S167" s="103"/>
    </row>
    <row r="168" spans="1:19" x14ac:dyDescent="0.25">
      <c r="A168" s="18">
        <v>45</v>
      </c>
      <c r="B168" s="18" t="s">
        <v>55</v>
      </c>
      <c r="C168" s="19" t="s">
        <v>74</v>
      </c>
      <c r="D168" s="20">
        <v>3650.7</v>
      </c>
      <c r="E168" s="21">
        <f t="shared" si="3"/>
        <v>37.83</v>
      </c>
      <c r="F168" s="23">
        <v>3.6</v>
      </c>
      <c r="G168" s="23">
        <v>4.59</v>
      </c>
      <c r="H168" s="21">
        <v>6.36</v>
      </c>
      <c r="I168" s="23">
        <v>11.31</v>
      </c>
      <c r="J168" s="23">
        <v>5.49</v>
      </c>
      <c r="K168" s="22">
        <v>0.17804804558029966</v>
      </c>
      <c r="L168" s="23">
        <v>2.33</v>
      </c>
      <c r="M168" s="21">
        <v>1.1200000000000001</v>
      </c>
      <c r="N168" s="101">
        <v>8.52</v>
      </c>
      <c r="P168" s="103"/>
      <c r="Q168" s="103"/>
      <c r="R168" s="103"/>
      <c r="S168" s="103"/>
    </row>
    <row r="169" spans="1:19" x14ac:dyDescent="0.25">
      <c r="A169" s="18">
        <v>46</v>
      </c>
      <c r="B169" s="18" t="s">
        <v>55</v>
      </c>
      <c r="C169" s="19" t="s">
        <v>75</v>
      </c>
      <c r="D169" s="20">
        <v>5489</v>
      </c>
      <c r="E169" s="21">
        <f t="shared" si="3"/>
        <v>38.04</v>
      </c>
      <c r="F169" s="23">
        <v>3.6</v>
      </c>
      <c r="G169" s="23">
        <v>4.59</v>
      </c>
      <c r="H169" s="21">
        <v>6.36</v>
      </c>
      <c r="I169" s="23">
        <v>11.52</v>
      </c>
      <c r="J169" s="23">
        <v>5.12</v>
      </c>
      <c r="K169" s="22">
        <v>0.39</v>
      </c>
      <c r="L169" s="23">
        <v>2.33</v>
      </c>
      <c r="M169" s="21">
        <v>1.1200000000000001</v>
      </c>
      <c r="N169" s="101">
        <v>8.52</v>
      </c>
      <c r="P169" s="103"/>
      <c r="Q169" s="103"/>
      <c r="R169" s="103"/>
      <c r="S169" s="103"/>
    </row>
    <row r="170" spans="1:19" x14ac:dyDescent="0.25">
      <c r="A170" s="18">
        <v>47</v>
      </c>
      <c r="B170" s="18" t="s">
        <v>30</v>
      </c>
      <c r="C170" s="19">
        <v>10</v>
      </c>
      <c r="D170" s="20">
        <v>4701.5</v>
      </c>
      <c r="E170" s="21">
        <f t="shared" si="3"/>
        <v>37.46</v>
      </c>
      <c r="F170" s="23">
        <v>3.6</v>
      </c>
      <c r="G170" s="23">
        <v>4.59</v>
      </c>
      <c r="H170" s="21">
        <v>6.36</v>
      </c>
      <c r="I170" s="23">
        <v>10.94</v>
      </c>
      <c r="J170" s="23">
        <v>5.73</v>
      </c>
      <c r="K170" s="22">
        <v>0.145343684639654</v>
      </c>
      <c r="L170" s="23">
        <v>2.33</v>
      </c>
      <c r="M170" s="21">
        <v>1.1200000000000001</v>
      </c>
      <c r="N170" s="101">
        <v>8.52</v>
      </c>
      <c r="P170" s="103"/>
      <c r="Q170" s="103"/>
      <c r="R170" s="103"/>
      <c r="S170" s="103"/>
    </row>
    <row r="171" spans="1:19" x14ac:dyDescent="0.25">
      <c r="A171" s="18">
        <v>48</v>
      </c>
      <c r="B171" s="18" t="s">
        <v>30</v>
      </c>
      <c r="C171" s="19" t="s">
        <v>76</v>
      </c>
      <c r="D171" s="20">
        <v>9931.6</v>
      </c>
      <c r="E171" s="21">
        <f t="shared" si="3"/>
        <v>36.14</v>
      </c>
      <c r="F171" s="23">
        <v>3.6</v>
      </c>
      <c r="G171" s="23">
        <v>4.59</v>
      </c>
      <c r="H171" s="21">
        <v>6.36</v>
      </c>
      <c r="I171" s="23">
        <v>9.6199999999999992</v>
      </c>
      <c r="J171" s="23">
        <v>4.24</v>
      </c>
      <c r="K171" s="22">
        <v>0.19130855048531958</v>
      </c>
      <c r="L171" s="23">
        <v>2.33</v>
      </c>
      <c r="M171" s="21">
        <v>1.1200000000000001</v>
      </c>
      <c r="N171" s="101">
        <v>8.52</v>
      </c>
      <c r="P171" s="103"/>
      <c r="Q171" s="103"/>
      <c r="R171" s="103"/>
      <c r="S171" s="103"/>
    </row>
    <row r="172" spans="1:19" x14ac:dyDescent="0.25">
      <c r="A172" s="18">
        <v>49</v>
      </c>
      <c r="B172" s="18" t="s">
        <v>30</v>
      </c>
      <c r="C172" s="19" t="s">
        <v>77</v>
      </c>
      <c r="D172" s="20">
        <v>7532.4</v>
      </c>
      <c r="E172" s="21">
        <f t="shared" si="3"/>
        <v>36.14</v>
      </c>
      <c r="F172" s="23">
        <v>3.6</v>
      </c>
      <c r="G172" s="23">
        <v>4.59</v>
      </c>
      <c r="H172" s="21">
        <v>6.36</v>
      </c>
      <c r="I172" s="23">
        <v>9.6199999999999992</v>
      </c>
      <c r="J172" s="23">
        <v>4.1900000000000004</v>
      </c>
      <c r="K172" s="22">
        <v>0.18918273060379162</v>
      </c>
      <c r="L172" s="23">
        <v>2.33</v>
      </c>
      <c r="M172" s="21">
        <v>1.1200000000000001</v>
      </c>
      <c r="N172" s="101">
        <v>8.52</v>
      </c>
      <c r="P172" s="103"/>
      <c r="Q172" s="103"/>
      <c r="R172" s="103"/>
      <c r="S172" s="103"/>
    </row>
    <row r="173" spans="1:19" x14ac:dyDescent="0.25">
      <c r="A173" s="18">
        <v>50</v>
      </c>
      <c r="B173" s="18" t="s">
        <v>56</v>
      </c>
      <c r="C173" s="19" t="s">
        <v>78</v>
      </c>
      <c r="D173" s="20">
        <v>5477.4</v>
      </c>
      <c r="E173" s="21">
        <f t="shared" si="3"/>
        <v>37.86</v>
      </c>
      <c r="F173" s="23">
        <v>3.6</v>
      </c>
      <c r="G173" s="23">
        <v>4.59</v>
      </c>
      <c r="H173" s="21">
        <v>6.36</v>
      </c>
      <c r="I173" s="23">
        <v>11.34</v>
      </c>
      <c r="J173" s="23">
        <v>5.49</v>
      </c>
      <c r="K173" s="22">
        <v>0.1780041625588783</v>
      </c>
      <c r="L173" s="23">
        <v>2.33</v>
      </c>
      <c r="M173" s="21">
        <v>1.1200000000000001</v>
      </c>
      <c r="N173" s="101">
        <v>8.52</v>
      </c>
      <c r="P173" s="103"/>
      <c r="Q173" s="103"/>
      <c r="R173" s="103"/>
      <c r="S173" s="103"/>
    </row>
    <row r="174" spans="1:19" x14ac:dyDescent="0.25">
      <c r="A174" s="18">
        <v>51</v>
      </c>
      <c r="B174" s="18" t="s">
        <v>56</v>
      </c>
      <c r="C174" s="19" t="s">
        <v>66</v>
      </c>
      <c r="D174" s="20">
        <v>5479.4</v>
      </c>
      <c r="E174" s="21">
        <f t="shared" si="3"/>
        <v>36.450000000000003</v>
      </c>
      <c r="F174" s="23">
        <v>3.6</v>
      </c>
      <c r="G174" s="23">
        <v>4.59</v>
      </c>
      <c r="H174" s="21">
        <v>6.36</v>
      </c>
      <c r="I174" s="23">
        <v>9.93</v>
      </c>
      <c r="J174" s="23">
        <v>5.14</v>
      </c>
      <c r="K174" s="22">
        <v>0.26006497061722089</v>
      </c>
      <c r="L174" s="23">
        <v>2.33</v>
      </c>
      <c r="M174" s="21">
        <v>1.1200000000000001</v>
      </c>
      <c r="N174" s="101">
        <v>8.52</v>
      </c>
      <c r="P174" s="103"/>
      <c r="Q174" s="103"/>
      <c r="R174" s="103"/>
      <c r="S174" s="103"/>
    </row>
    <row r="175" spans="1:19" x14ac:dyDescent="0.25">
      <c r="A175" s="18">
        <v>52</v>
      </c>
      <c r="B175" s="18" t="s">
        <v>79</v>
      </c>
      <c r="C175" s="19">
        <v>3</v>
      </c>
      <c r="D175" s="20">
        <v>11825.5</v>
      </c>
      <c r="E175" s="21">
        <f t="shared" si="3"/>
        <v>38.33</v>
      </c>
      <c r="F175" s="23">
        <v>3.6</v>
      </c>
      <c r="G175" s="23">
        <v>4.59</v>
      </c>
      <c r="H175" s="21">
        <v>6.36</v>
      </c>
      <c r="I175" s="23">
        <v>11.81</v>
      </c>
      <c r="J175" s="23">
        <v>4.76</v>
      </c>
      <c r="K175" s="22">
        <v>0.13671021662227109</v>
      </c>
      <c r="L175" s="23">
        <v>2.33</v>
      </c>
      <c r="M175" s="21">
        <v>1.1200000000000001</v>
      </c>
      <c r="N175" s="101">
        <v>8.52</v>
      </c>
      <c r="P175" s="103"/>
      <c r="Q175" s="103"/>
      <c r="R175" s="103"/>
      <c r="S175" s="103"/>
    </row>
    <row r="176" spans="1:19" x14ac:dyDescent="0.25">
      <c r="A176" s="18">
        <v>53</v>
      </c>
      <c r="B176" s="18" t="s">
        <v>79</v>
      </c>
      <c r="C176" s="19">
        <v>7</v>
      </c>
      <c r="D176" s="20">
        <v>1840.3</v>
      </c>
      <c r="E176" s="21">
        <f t="shared" si="3"/>
        <v>38.65</v>
      </c>
      <c r="F176" s="21">
        <v>3.6</v>
      </c>
      <c r="G176" s="21">
        <v>4.59</v>
      </c>
      <c r="H176" s="21">
        <v>6.36</v>
      </c>
      <c r="I176" s="21">
        <v>12.13</v>
      </c>
      <c r="J176" s="21">
        <v>5.09</v>
      </c>
      <c r="K176" s="22">
        <v>0.17660164103678747</v>
      </c>
      <c r="L176" s="23">
        <v>2.33</v>
      </c>
      <c r="M176" s="21">
        <v>1.1200000000000001</v>
      </c>
      <c r="N176" s="113">
        <v>8.52</v>
      </c>
      <c r="P176" s="103"/>
      <c r="Q176" s="103"/>
      <c r="R176" s="103"/>
      <c r="S176" s="103"/>
    </row>
    <row r="177" spans="1:19" x14ac:dyDescent="0.25">
      <c r="A177" s="18">
        <v>54</v>
      </c>
      <c r="B177" s="18" t="s">
        <v>79</v>
      </c>
      <c r="C177" s="19">
        <v>9</v>
      </c>
      <c r="D177" s="20">
        <v>11800</v>
      </c>
      <c r="E177" s="21">
        <f t="shared" si="3"/>
        <v>38.33</v>
      </c>
      <c r="F177" s="21">
        <v>3.6</v>
      </c>
      <c r="G177" s="21">
        <v>4.59</v>
      </c>
      <c r="H177" s="21">
        <v>6.36</v>
      </c>
      <c r="I177" s="21">
        <v>11.81</v>
      </c>
      <c r="J177" s="21">
        <v>4.82</v>
      </c>
      <c r="K177" s="22">
        <v>0.14124293785310735</v>
      </c>
      <c r="L177" s="23">
        <v>2.33</v>
      </c>
      <c r="M177" s="21">
        <v>1.1200000000000001</v>
      </c>
      <c r="N177" s="113">
        <v>8.52</v>
      </c>
      <c r="P177" s="103"/>
      <c r="Q177" s="103"/>
      <c r="R177" s="103"/>
      <c r="S177" s="103"/>
    </row>
    <row r="178" spans="1:19" x14ac:dyDescent="0.25">
      <c r="A178" s="18">
        <v>55</v>
      </c>
      <c r="B178" s="18" t="s">
        <v>79</v>
      </c>
      <c r="C178" s="19">
        <v>13</v>
      </c>
      <c r="D178" s="20">
        <v>1817.5</v>
      </c>
      <c r="E178" s="21">
        <f t="shared" si="3"/>
        <v>38.590000000000003</v>
      </c>
      <c r="F178" s="21">
        <v>3.6</v>
      </c>
      <c r="G178" s="21">
        <v>4.59</v>
      </c>
      <c r="H178" s="21">
        <v>6.36</v>
      </c>
      <c r="I178" s="21">
        <v>12.07</v>
      </c>
      <c r="J178" s="21">
        <v>5.16</v>
      </c>
      <c r="K178" s="22">
        <v>0.17881705639614856</v>
      </c>
      <c r="L178" s="23">
        <v>2.33</v>
      </c>
      <c r="M178" s="21">
        <v>1.1200000000000001</v>
      </c>
      <c r="N178" s="113">
        <v>8.52</v>
      </c>
      <c r="P178" s="103"/>
      <c r="Q178" s="103"/>
      <c r="R178" s="103"/>
      <c r="S178" s="103"/>
    </row>
    <row r="179" spans="1:19" x14ac:dyDescent="0.25">
      <c r="A179" s="18">
        <v>56</v>
      </c>
      <c r="B179" s="18" t="s">
        <v>79</v>
      </c>
      <c r="C179" s="19">
        <v>15</v>
      </c>
      <c r="D179" s="20">
        <v>11771.9</v>
      </c>
      <c r="E179" s="21">
        <f t="shared" si="3"/>
        <v>38.18</v>
      </c>
      <c r="F179" s="21">
        <v>3.6</v>
      </c>
      <c r="G179" s="21">
        <v>4.59</v>
      </c>
      <c r="H179" s="21">
        <v>6.36</v>
      </c>
      <c r="I179" s="21">
        <v>11.66</v>
      </c>
      <c r="J179" s="21">
        <v>4.78</v>
      </c>
      <c r="K179" s="22">
        <v>0.1288378823016392</v>
      </c>
      <c r="L179" s="23">
        <v>2.33</v>
      </c>
      <c r="M179" s="21">
        <v>1.1200000000000001</v>
      </c>
      <c r="N179" s="113">
        <v>8.52</v>
      </c>
      <c r="P179" s="103"/>
      <c r="Q179" s="103"/>
      <c r="R179" s="103"/>
      <c r="S179" s="103"/>
    </row>
    <row r="180" spans="1:19" x14ac:dyDescent="0.25">
      <c r="A180" s="18">
        <v>57</v>
      </c>
      <c r="B180" s="18" t="s">
        <v>123</v>
      </c>
      <c r="C180" s="19">
        <v>5</v>
      </c>
      <c r="D180" s="52"/>
      <c r="E180" s="21">
        <f t="shared" si="3"/>
        <v>39.929999999999993</v>
      </c>
      <c r="F180" s="23">
        <v>1.82</v>
      </c>
      <c r="G180" s="23">
        <v>3.75</v>
      </c>
      <c r="H180" s="23">
        <v>6.2</v>
      </c>
      <c r="I180" s="23">
        <v>18.899999999999999</v>
      </c>
      <c r="J180" s="23">
        <v>3.48</v>
      </c>
      <c r="K180" s="22">
        <v>1.57</v>
      </c>
      <c r="L180" s="23">
        <v>1.1100000000000001</v>
      </c>
      <c r="M180" s="23">
        <v>1.1299999999999999</v>
      </c>
      <c r="N180" s="101">
        <v>7.02</v>
      </c>
      <c r="P180" s="103"/>
      <c r="Q180" s="103"/>
      <c r="R180" s="103"/>
      <c r="S180" s="103"/>
    </row>
    <row r="181" spans="1:19" x14ac:dyDescent="0.25">
      <c r="A181" s="18">
        <v>58</v>
      </c>
      <c r="B181" s="18" t="s">
        <v>41</v>
      </c>
      <c r="C181" s="19">
        <v>5</v>
      </c>
      <c r="D181" s="52"/>
      <c r="E181" s="21">
        <f t="shared" si="3"/>
        <v>33.97</v>
      </c>
      <c r="F181" s="23">
        <v>1.82</v>
      </c>
      <c r="G181" s="23">
        <v>3.75</v>
      </c>
      <c r="H181" s="23">
        <v>6.2</v>
      </c>
      <c r="I181" s="23">
        <v>12.94</v>
      </c>
      <c r="J181" s="23">
        <v>3.48</v>
      </c>
      <c r="K181" s="22">
        <v>0.18</v>
      </c>
      <c r="L181" s="23">
        <v>1.1100000000000001</v>
      </c>
      <c r="M181" s="23">
        <v>1.1299999999999999</v>
      </c>
      <c r="N181" s="101">
        <v>7.02</v>
      </c>
      <c r="P181" s="103"/>
      <c r="Q181" s="103"/>
      <c r="R181" s="103"/>
      <c r="S181" s="103"/>
    </row>
    <row r="182" spans="1:19" x14ac:dyDescent="0.25">
      <c r="A182" s="18">
        <v>59</v>
      </c>
      <c r="B182" s="18" t="s">
        <v>53</v>
      </c>
      <c r="C182" s="19" t="s">
        <v>127</v>
      </c>
      <c r="D182" s="52"/>
      <c r="E182" s="21">
        <f t="shared" si="3"/>
        <v>33.79</v>
      </c>
      <c r="F182" s="23">
        <v>1.82</v>
      </c>
      <c r="G182" s="23">
        <v>3.75</v>
      </c>
      <c r="H182" s="23">
        <v>6.2</v>
      </c>
      <c r="I182" s="23">
        <v>12.76</v>
      </c>
      <c r="J182" s="23">
        <v>3.48</v>
      </c>
      <c r="K182" s="22">
        <v>0.16</v>
      </c>
      <c r="L182" s="23">
        <v>1.1100000000000001</v>
      </c>
      <c r="M182" s="23">
        <v>1.1299999999999999</v>
      </c>
      <c r="N182" s="101">
        <v>7.02</v>
      </c>
      <c r="P182" s="103"/>
      <c r="Q182" s="103"/>
      <c r="R182" s="103"/>
      <c r="S182" s="103"/>
    </row>
    <row r="183" spans="1:19" x14ac:dyDescent="0.25">
      <c r="A183" s="18">
        <v>60</v>
      </c>
      <c r="B183" s="18" t="s">
        <v>53</v>
      </c>
      <c r="C183" s="19" t="s">
        <v>128</v>
      </c>
      <c r="D183" s="52"/>
      <c r="E183" s="21">
        <f t="shared" si="3"/>
        <v>34.01</v>
      </c>
      <c r="F183" s="23">
        <v>1.82</v>
      </c>
      <c r="G183" s="23">
        <v>3.75</v>
      </c>
      <c r="H183" s="23">
        <v>6.2</v>
      </c>
      <c r="I183" s="23">
        <v>12.98</v>
      </c>
      <c r="J183" s="23">
        <v>3.48</v>
      </c>
      <c r="K183" s="22">
        <v>0.18</v>
      </c>
      <c r="L183" s="23">
        <v>1.1100000000000001</v>
      </c>
      <c r="M183" s="23">
        <v>1.1299999999999999</v>
      </c>
      <c r="N183" s="101">
        <v>7.02</v>
      </c>
      <c r="P183" s="103"/>
      <c r="Q183" s="103"/>
      <c r="R183" s="103"/>
      <c r="S183" s="103"/>
    </row>
    <row r="184" spans="1:19" x14ac:dyDescent="0.25">
      <c r="A184" s="18">
        <v>61</v>
      </c>
      <c r="B184" s="18" t="s">
        <v>53</v>
      </c>
      <c r="C184" s="19" t="s">
        <v>129</v>
      </c>
      <c r="D184" s="52"/>
      <c r="E184" s="21">
        <f t="shared" si="3"/>
        <v>33.809999999999995</v>
      </c>
      <c r="F184" s="23">
        <v>1.82</v>
      </c>
      <c r="G184" s="23">
        <v>3.75</v>
      </c>
      <c r="H184" s="23">
        <v>6.2</v>
      </c>
      <c r="I184" s="23">
        <v>12.78</v>
      </c>
      <c r="J184" s="23">
        <v>3.48</v>
      </c>
      <c r="K184" s="22">
        <v>0.18</v>
      </c>
      <c r="L184" s="23">
        <v>1.1100000000000001</v>
      </c>
      <c r="M184" s="23">
        <v>1.1299999999999999</v>
      </c>
      <c r="N184" s="101">
        <v>7.02</v>
      </c>
      <c r="P184" s="103"/>
      <c r="Q184" s="103"/>
      <c r="R184" s="103"/>
      <c r="S184" s="103"/>
    </row>
    <row r="185" spans="1:19" x14ac:dyDescent="0.25">
      <c r="A185" s="18">
        <v>62</v>
      </c>
      <c r="B185" s="18" t="s">
        <v>53</v>
      </c>
      <c r="C185" s="19">
        <v>35</v>
      </c>
      <c r="D185" s="52"/>
      <c r="E185" s="21">
        <f t="shared" si="3"/>
        <v>34.65</v>
      </c>
      <c r="F185" s="23">
        <v>1.82</v>
      </c>
      <c r="G185" s="23">
        <v>3.75</v>
      </c>
      <c r="H185" s="23">
        <v>6.2</v>
      </c>
      <c r="I185" s="23">
        <v>13.62</v>
      </c>
      <c r="J185" s="23">
        <v>3.48</v>
      </c>
      <c r="K185" s="22">
        <v>0.16</v>
      </c>
      <c r="L185" s="23">
        <v>1.1100000000000001</v>
      </c>
      <c r="M185" s="23">
        <v>1.1299999999999999</v>
      </c>
      <c r="N185" s="101">
        <v>7.02</v>
      </c>
      <c r="P185" s="103"/>
      <c r="Q185" s="103"/>
      <c r="R185" s="103"/>
      <c r="S185" s="103"/>
    </row>
    <row r="186" spans="1:19" x14ac:dyDescent="0.25">
      <c r="A186" s="18">
        <v>63</v>
      </c>
      <c r="B186" s="18" t="s">
        <v>53</v>
      </c>
      <c r="C186" s="19">
        <v>37</v>
      </c>
      <c r="D186" s="52"/>
      <c r="E186" s="21">
        <f t="shared" si="3"/>
        <v>34.569999999999993</v>
      </c>
      <c r="F186" s="23">
        <v>1.82</v>
      </c>
      <c r="G186" s="23">
        <v>3.75</v>
      </c>
      <c r="H186" s="23">
        <v>6.2</v>
      </c>
      <c r="I186" s="23">
        <v>13.54</v>
      </c>
      <c r="J186" s="23">
        <v>3.48</v>
      </c>
      <c r="K186" s="22">
        <v>0.16</v>
      </c>
      <c r="L186" s="23">
        <v>1.1100000000000001</v>
      </c>
      <c r="M186" s="23">
        <v>1.1299999999999999</v>
      </c>
      <c r="N186" s="101">
        <v>7.02</v>
      </c>
      <c r="P186" s="103"/>
      <c r="Q186" s="103"/>
      <c r="R186" s="103"/>
      <c r="S186" s="103"/>
    </row>
    <row r="187" spans="1:19" x14ac:dyDescent="0.25">
      <c r="A187" s="18">
        <v>64</v>
      </c>
      <c r="B187" s="18" t="s">
        <v>94</v>
      </c>
      <c r="C187" s="19">
        <v>7</v>
      </c>
      <c r="D187" s="52"/>
      <c r="E187" s="21">
        <f t="shared" si="3"/>
        <v>34.04</v>
      </c>
      <c r="F187" s="23">
        <v>1.82</v>
      </c>
      <c r="G187" s="23">
        <v>3.75</v>
      </c>
      <c r="H187" s="23">
        <v>6.2</v>
      </c>
      <c r="I187" s="23">
        <v>13.01</v>
      </c>
      <c r="J187" s="23">
        <v>3.48</v>
      </c>
      <c r="K187" s="22">
        <v>0.16</v>
      </c>
      <c r="L187" s="23">
        <v>1.1100000000000001</v>
      </c>
      <c r="M187" s="23">
        <v>1.1299999999999999</v>
      </c>
      <c r="N187" s="101">
        <v>7.02</v>
      </c>
      <c r="P187" s="103"/>
      <c r="Q187" s="103"/>
      <c r="R187" s="103"/>
      <c r="S187" s="103"/>
    </row>
    <row r="188" spans="1:19" x14ac:dyDescent="0.25">
      <c r="A188" s="18">
        <v>65</v>
      </c>
      <c r="B188" s="18" t="s">
        <v>94</v>
      </c>
      <c r="C188" s="19">
        <v>5</v>
      </c>
      <c r="D188" s="52"/>
      <c r="E188" s="21">
        <f t="shared" si="3"/>
        <v>34.069999999999993</v>
      </c>
      <c r="F188" s="23">
        <v>1.82</v>
      </c>
      <c r="G188" s="23">
        <v>3.75</v>
      </c>
      <c r="H188" s="23">
        <v>6.2</v>
      </c>
      <c r="I188" s="23">
        <v>13.04</v>
      </c>
      <c r="J188" s="23">
        <v>3.48</v>
      </c>
      <c r="K188" s="22">
        <v>0.16</v>
      </c>
      <c r="L188" s="23">
        <v>1.1100000000000001</v>
      </c>
      <c r="M188" s="23">
        <v>1.1299999999999999</v>
      </c>
      <c r="N188" s="101">
        <v>7.02</v>
      </c>
      <c r="P188" s="103"/>
      <c r="Q188" s="103"/>
      <c r="R188" s="103"/>
      <c r="S188" s="103"/>
    </row>
    <row r="189" spans="1:19" x14ac:dyDescent="0.25">
      <c r="A189" s="38"/>
      <c r="B189" s="38"/>
      <c r="C189" s="39"/>
      <c r="D189" s="52"/>
      <c r="E189" s="108"/>
      <c r="F189" s="29"/>
      <c r="G189" s="29"/>
      <c r="H189" s="29"/>
      <c r="I189" s="29"/>
      <c r="J189" s="29"/>
      <c r="K189" s="33"/>
      <c r="L189" s="29"/>
      <c r="M189" s="29"/>
      <c r="N189" s="87"/>
      <c r="P189" s="103"/>
      <c r="Q189" s="103"/>
      <c r="R189" s="103"/>
      <c r="S189" s="103"/>
    </row>
    <row r="190" spans="1:19" x14ac:dyDescent="0.25">
      <c r="A190" s="38"/>
      <c r="B190" s="38"/>
      <c r="C190" s="39"/>
      <c r="D190" s="52"/>
      <c r="E190" s="108"/>
      <c r="F190" s="29"/>
      <c r="G190" s="29"/>
      <c r="H190" s="29"/>
      <c r="I190" s="29"/>
      <c r="J190" s="29"/>
      <c r="K190" s="33"/>
      <c r="L190" s="29"/>
      <c r="M190" s="29"/>
      <c r="N190" s="87"/>
      <c r="P190" s="103"/>
      <c r="Q190" s="103"/>
      <c r="R190" s="103"/>
      <c r="S190" s="103"/>
    </row>
    <row r="191" spans="1:19" x14ac:dyDescent="0.25">
      <c r="A191" s="38"/>
      <c r="B191" s="38"/>
      <c r="C191" s="39"/>
      <c r="D191" s="52"/>
      <c r="E191" s="24"/>
      <c r="F191" s="29"/>
      <c r="G191" s="29"/>
      <c r="H191" s="29"/>
      <c r="I191" s="29"/>
      <c r="J191" s="29"/>
      <c r="K191" s="33"/>
      <c r="L191" s="29"/>
      <c r="M191" s="29"/>
      <c r="N191" s="87"/>
      <c r="P191" s="103"/>
      <c r="Q191" s="103"/>
      <c r="R191" s="103"/>
      <c r="S191" s="103"/>
    </row>
    <row r="192" spans="1:19" x14ac:dyDescent="0.25">
      <c r="A192" s="170" t="s">
        <v>80</v>
      </c>
      <c r="B192" s="170"/>
      <c r="C192" s="170"/>
      <c r="D192" s="170"/>
      <c r="E192" s="170"/>
      <c r="F192" s="170"/>
      <c r="G192" s="170"/>
      <c r="H192" s="170"/>
      <c r="I192" s="170"/>
      <c r="J192" s="170"/>
      <c r="K192" s="170"/>
      <c r="L192" s="170"/>
      <c r="M192" s="170"/>
      <c r="N192" s="170"/>
    </row>
    <row r="193" spans="1:19" x14ac:dyDescent="0.25">
      <c r="A193" s="53"/>
      <c r="B193" s="53"/>
      <c r="C193" s="54"/>
      <c r="D193" s="55"/>
      <c r="E193" s="38"/>
      <c r="F193" s="38"/>
      <c r="G193" s="38"/>
      <c r="H193" s="29"/>
      <c r="I193" s="38"/>
      <c r="J193" s="38"/>
      <c r="K193" s="33"/>
      <c r="L193" s="38"/>
      <c r="M193" s="38"/>
      <c r="N193" s="38"/>
    </row>
    <row r="194" spans="1:19" ht="15" customHeight="1" x14ac:dyDescent="0.25">
      <c r="A194" s="134" t="s">
        <v>1</v>
      </c>
      <c r="B194" s="134" t="s">
        <v>2</v>
      </c>
      <c r="C194" s="134" t="s">
        <v>160</v>
      </c>
      <c r="D194" s="159" t="s">
        <v>3</v>
      </c>
      <c r="E194" s="137" t="s">
        <v>4</v>
      </c>
      <c r="F194" s="167"/>
      <c r="G194" s="167"/>
      <c r="H194" s="167"/>
      <c r="I194" s="167"/>
      <c r="J194" s="167"/>
      <c r="K194" s="167"/>
      <c r="L194" s="167"/>
      <c r="M194" s="167"/>
      <c r="N194" s="171"/>
    </row>
    <row r="195" spans="1:19" ht="12.75" customHeight="1" x14ac:dyDescent="0.25">
      <c r="A195" s="135"/>
      <c r="B195" s="135"/>
      <c r="C195" s="135"/>
      <c r="D195" s="160"/>
      <c r="E195" s="136" t="s">
        <v>5</v>
      </c>
      <c r="F195" s="172" t="s">
        <v>6</v>
      </c>
      <c r="G195" s="173"/>
      <c r="H195" s="173"/>
      <c r="I195" s="173"/>
      <c r="J195" s="173"/>
      <c r="K195" s="173"/>
      <c r="L195" s="173"/>
      <c r="M195" s="173"/>
      <c r="N195" s="174"/>
    </row>
    <row r="196" spans="1:19" ht="13.15" customHeight="1" x14ac:dyDescent="0.25">
      <c r="A196" s="135"/>
      <c r="B196" s="135"/>
      <c r="C196" s="135"/>
      <c r="D196" s="160"/>
      <c r="E196" s="140"/>
      <c r="F196" s="134" t="s">
        <v>7</v>
      </c>
      <c r="G196" s="136" t="s">
        <v>8</v>
      </c>
      <c r="H196" s="136" t="s">
        <v>9</v>
      </c>
      <c r="I196" s="141" t="s">
        <v>81</v>
      </c>
      <c r="J196" s="142"/>
      <c r="K196" s="143"/>
      <c r="L196" s="134" t="s">
        <v>33</v>
      </c>
      <c r="M196" s="136" t="s">
        <v>12</v>
      </c>
      <c r="N196" s="134" t="s">
        <v>34</v>
      </c>
    </row>
    <row r="197" spans="1:19" ht="23.25" customHeight="1" x14ac:dyDescent="0.25">
      <c r="A197" s="135"/>
      <c r="B197" s="135"/>
      <c r="C197" s="135"/>
      <c r="D197" s="160"/>
      <c r="E197" s="140"/>
      <c r="F197" s="135"/>
      <c r="G197" s="140"/>
      <c r="H197" s="140"/>
      <c r="I197" s="147"/>
      <c r="J197" s="148"/>
      <c r="K197" s="149"/>
      <c r="L197" s="135"/>
      <c r="M197" s="140"/>
      <c r="N197" s="135"/>
    </row>
    <row r="198" spans="1:19" ht="26.25" customHeight="1" x14ac:dyDescent="0.25">
      <c r="A198" s="135"/>
      <c r="B198" s="135"/>
      <c r="C198" s="135"/>
      <c r="D198" s="160"/>
      <c r="E198" s="140"/>
      <c r="F198" s="135"/>
      <c r="G198" s="140"/>
      <c r="H198" s="140"/>
      <c r="I198" s="141" t="s">
        <v>17</v>
      </c>
      <c r="J198" s="143"/>
      <c r="K198" s="192" t="s">
        <v>19</v>
      </c>
      <c r="L198" s="135"/>
      <c r="M198" s="140"/>
      <c r="N198" s="135"/>
    </row>
    <row r="199" spans="1:19" ht="71.25" customHeight="1" x14ac:dyDescent="0.25">
      <c r="A199" s="136"/>
      <c r="B199" s="136"/>
      <c r="C199" s="136"/>
      <c r="D199" s="161"/>
      <c r="E199" s="140"/>
      <c r="F199" s="176"/>
      <c r="G199" s="140"/>
      <c r="H199" s="140"/>
      <c r="I199" s="147"/>
      <c r="J199" s="149"/>
      <c r="K199" s="193"/>
      <c r="L199" s="136"/>
      <c r="M199" s="140"/>
      <c r="N199" s="136"/>
    </row>
    <row r="200" spans="1:19" s="5" customFormat="1" ht="13.5" customHeight="1" x14ac:dyDescent="0.25">
      <c r="A200" s="43">
        <v>1</v>
      </c>
      <c r="B200" s="43">
        <v>2</v>
      </c>
      <c r="C200" s="97">
        <v>3</v>
      </c>
      <c r="D200" s="44"/>
      <c r="E200" s="111">
        <v>4</v>
      </c>
      <c r="F200" s="111">
        <v>5</v>
      </c>
      <c r="G200" s="111">
        <v>6</v>
      </c>
      <c r="H200" s="111">
        <v>7</v>
      </c>
      <c r="I200" s="137">
        <v>8</v>
      </c>
      <c r="J200" s="139"/>
      <c r="K200" s="51">
        <v>9</v>
      </c>
      <c r="L200" s="111">
        <v>10</v>
      </c>
      <c r="M200" s="111">
        <v>11</v>
      </c>
      <c r="N200" s="111">
        <v>12</v>
      </c>
    </row>
    <row r="201" spans="1:19" x14ac:dyDescent="0.25">
      <c r="A201" s="18">
        <v>1</v>
      </c>
      <c r="B201" s="56" t="s">
        <v>20</v>
      </c>
      <c r="C201" s="57">
        <v>23</v>
      </c>
      <c r="D201" s="20">
        <v>3568.3</v>
      </c>
      <c r="E201" s="21">
        <f t="shared" ref="E201:E232" si="4">F201+G201+H201+I201+L201+M201+N201</f>
        <v>29.919999999999995</v>
      </c>
      <c r="F201" s="21">
        <v>3.91</v>
      </c>
      <c r="G201" s="21">
        <v>2.36</v>
      </c>
      <c r="H201" s="21">
        <v>6.36</v>
      </c>
      <c r="I201" s="131">
        <v>8.2799999999999994</v>
      </c>
      <c r="J201" s="189"/>
      <c r="K201" s="22">
        <v>0.56000000000000005</v>
      </c>
      <c r="L201" s="23">
        <v>2.33</v>
      </c>
      <c r="M201" s="21">
        <v>1.1200000000000001</v>
      </c>
      <c r="N201" s="113">
        <v>5.56</v>
      </c>
      <c r="P201" s="103"/>
      <c r="Q201" s="103"/>
      <c r="R201" s="103"/>
      <c r="S201" s="103"/>
    </row>
    <row r="202" spans="1:19" x14ac:dyDescent="0.25">
      <c r="A202" s="18">
        <v>2</v>
      </c>
      <c r="B202" s="56" t="s">
        <v>20</v>
      </c>
      <c r="C202" s="57">
        <v>25</v>
      </c>
      <c r="D202" s="20">
        <v>3560.4</v>
      </c>
      <c r="E202" s="21">
        <f t="shared" si="4"/>
        <v>29.949999999999996</v>
      </c>
      <c r="F202" s="21">
        <v>3.91</v>
      </c>
      <c r="G202" s="21">
        <v>2.36</v>
      </c>
      <c r="H202" s="21">
        <v>6.36</v>
      </c>
      <c r="I202" s="131">
        <v>8.31</v>
      </c>
      <c r="J202" s="189"/>
      <c r="K202" s="22">
        <v>0.59</v>
      </c>
      <c r="L202" s="23">
        <v>2.33</v>
      </c>
      <c r="M202" s="21">
        <v>1.1200000000000001</v>
      </c>
      <c r="N202" s="113">
        <v>5.56</v>
      </c>
      <c r="P202" s="103"/>
      <c r="Q202" s="103"/>
      <c r="R202" s="103"/>
      <c r="S202" s="103"/>
    </row>
    <row r="203" spans="1:19" x14ac:dyDescent="0.25">
      <c r="A203" s="18">
        <v>3</v>
      </c>
      <c r="B203" s="56" t="s">
        <v>20</v>
      </c>
      <c r="C203" s="57">
        <v>27</v>
      </c>
      <c r="D203" s="20">
        <v>3546.2</v>
      </c>
      <c r="E203" s="21">
        <f t="shared" si="4"/>
        <v>29.979999999999997</v>
      </c>
      <c r="F203" s="21">
        <v>3.91</v>
      </c>
      <c r="G203" s="21">
        <v>2.36</v>
      </c>
      <c r="H203" s="21">
        <v>6.36</v>
      </c>
      <c r="I203" s="131">
        <v>8.34</v>
      </c>
      <c r="J203" s="189"/>
      <c r="K203" s="22">
        <v>0.62</v>
      </c>
      <c r="L203" s="23">
        <v>2.33</v>
      </c>
      <c r="M203" s="21">
        <v>1.1200000000000001</v>
      </c>
      <c r="N203" s="113">
        <v>5.56</v>
      </c>
      <c r="P203" s="103"/>
      <c r="Q203" s="103"/>
      <c r="R203" s="103"/>
      <c r="S203" s="103"/>
    </row>
    <row r="204" spans="1:19" x14ac:dyDescent="0.25">
      <c r="A204" s="18">
        <v>4</v>
      </c>
      <c r="B204" s="56" t="s">
        <v>20</v>
      </c>
      <c r="C204" s="57">
        <v>37</v>
      </c>
      <c r="D204" s="20">
        <v>3562.5</v>
      </c>
      <c r="E204" s="21">
        <f t="shared" si="4"/>
        <v>29.689999999999998</v>
      </c>
      <c r="F204" s="21">
        <v>3.91</v>
      </c>
      <c r="G204" s="21">
        <v>2.36</v>
      </c>
      <c r="H204" s="21">
        <v>6.36</v>
      </c>
      <c r="I204" s="131">
        <v>8.0500000000000007</v>
      </c>
      <c r="J204" s="189"/>
      <c r="K204" s="22">
        <v>0.34</v>
      </c>
      <c r="L204" s="23">
        <v>2.33</v>
      </c>
      <c r="M204" s="21">
        <v>1.1200000000000001</v>
      </c>
      <c r="N204" s="113">
        <v>5.56</v>
      </c>
      <c r="P204" s="103"/>
      <c r="Q204" s="103"/>
      <c r="R204" s="103"/>
      <c r="S204" s="103"/>
    </row>
    <row r="205" spans="1:19" x14ac:dyDescent="0.25">
      <c r="A205" s="18">
        <v>5</v>
      </c>
      <c r="B205" s="56" t="s">
        <v>20</v>
      </c>
      <c r="C205" s="57">
        <v>39</v>
      </c>
      <c r="D205" s="20">
        <v>3556.4</v>
      </c>
      <c r="E205" s="21">
        <f t="shared" si="4"/>
        <v>29.689999999999998</v>
      </c>
      <c r="F205" s="21">
        <v>3.91</v>
      </c>
      <c r="G205" s="21">
        <v>2.36</v>
      </c>
      <c r="H205" s="21">
        <v>6.36</v>
      </c>
      <c r="I205" s="131">
        <v>8.0500000000000007</v>
      </c>
      <c r="J205" s="189"/>
      <c r="K205" s="22">
        <v>0.34</v>
      </c>
      <c r="L205" s="23">
        <v>2.33</v>
      </c>
      <c r="M205" s="21">
        <v>1.1200000000000001</v>
      </c>
      <c r="N205" s="113">
        <v>5.56</v>
      </c>
      <c r="P205" s="103"/>
      <c r="Q205" s="103"/>
      <c r="R205" s="103"/>
      <c r="S205" s="103"/>
    </row>
    <row r="206" spans="1:19" x14ac:dyDescent="0.25">
      <c r="A206" s="18">
        <v>6</v>
      </c>
      <c r="B206" s="56" t="s">
        <v>20</v>
      </c>
      <c r="C206" s="57">
        <v>41</v>
      </c>
      <c r="D206" s="20">
        <v>3566.8</v>
      </c>
      <c r="E206" s="21">
        <f t="shared" si="4"/>
        <v>29.689999999999998</v>
      </c>
      <c r="F206" s="21">
        <v>3.91</v>
      </c>
      <c r="G206" s="21">
        <v>2.36</v>
      </c>
      <c r="H206" s="21">
        <v>6.36</v>
      </c>
      <c r="I206" s="131">
        <v>8.0500000000000007</v>
      </c>
      <c r="J206" s="189"/>
      <c r="K206" s="22">
        <v>0.34</v>
      </c>
      <c r="L206" s="23">
        <v>2.33</v>
      </c>
      <c r="M206" s="21">
        <v>1.1200000000000001</v>
      </c>
      <c r="N206" s="113">
        <v>5.56</v>
      </c>
      <c r="P206" s="103"/>
      <c r="Q206" s="103"/>
      <c r="R206" s="103"/>
      <c r="S206" s="103"/>
    </row>
    <row r="207" spans="1:19" x14ac:dyDescent="0.25">
      <c r="A207" s="18">
        <v>7</v>
      </c>
      <c r="B207" s="56" t="s">
        <v>20</v>
      </c>
      <c r="C207" s="57">
        <v>53</v>
      </c>
      <c r="D207" s="20">
        <v>4485.5</v>
      </c>
      <c r="E207" s="21">
        <f t="shared" si="4"/>
        <v>29.689999999999998</v>
      </c>
      <c r="F207" s="21">
        <v>3.91</v>
      </c>
      <c r="G207" s="21">
        <v>2.36</v>
      </c>
      <c r="H207" s="21">
        <v>6.36</v>
      </c>
      <c r="I207" s="131">
        <v>8.0500000000000007</v>
      </c>
      <c r="J207" s="189"/>
      <c r="K207" s="22">
        <v>0.34</v>
      </c>
      <c r="L207" s="23">
        <v>2.33</v>
      </c>
      <c r="M207" s="21">
        <v>1.1200000000000001</v>
      </c>
      <c r="N207" s="113">
        <v>5.56</v>
      </c>
      <c r="P207" s="103"/>
      <c r="Q207" s="103"/>
      <c r="R207" s="103"/>
      <c r="S207" s="103"/>
    </row>
    <row r="208" spans="1:19" x14ac:dyDescent="0.25">
      <c r="A208" s="18">
        <v>8</v>
      </c>
      <c r="B208" s="56" t="s">
        <v>20</v>
      </c>
      <c r="C208" s="57">
        <v>54</v>
      </c>
      <c r="D208" s="20">
        <v>7096</v>
      </c>
      <c r="E208" s="21">
        <f t="shared" si="4"/>
        <v>29.689999999999998</v>
      </c>
      <c r="F208" s="21">
        <v>3.91</v>
      </c>
      <c r="G208" s="21">
        <v>2.36</v>
      </c>
      <c r="H208" s="21">
        <v>6.36</v>
      </c>
      <c r="I208" s="131">
        <v>8.0500000000000007</v>
      </c>
      <c r="J208" s="189"/>
      <c r="K208" s="22">
        <v>0.34</v>
      </c>
      <c r="L208" s="23">
        <v>2.33</v>
      </c>
      <c r="M208" s="21">
        <v>1.1200000000000001</v>
      </c>
      <c r="N208" s="113">
        <v>5.56</v>
      </c>
      <c r="P208" s="103"/>
      <c r="Q208" s="103"/>
      <c r="R208" s="103"/>
      <c r="S208" s="103"/>
    </row>
    <row r="209" spans="1:19" x14ac:dyDescent="0.25">
      <c r="A209" s="18">
        <v>9</v>
      </c>
      <c r="B209" s="56" t="s">
        <v>20</v>
      </c>
      <c r="C209" s="57">
        <v>57</v>
      </c>
      <c r="D209" s="20">
        <v>4500.3999999999996</v>
      </c>
      <c r="E209" s="21">
        <f t="shared" si="4"/>
        <v>29.68</v>
      </c>
      <c r="F209" s="21">
        <v>3.91</v>
      </c>
      <c r="G209" s="21">
        <v>2.36</v>
      </c>
      <c r="H209" s="21">
        <v>6.36</v>
      </c>
      <c r="I209" s="131">
        <v>8.0399999999999991</v>
      </c>
      <c r="J209" s="189"/>
      <c r="K209" s="22">
        <v>0.32404527005006967</v>
      </c>
      <c r="L209" s="23">
        <v>2.33</v>
      </c>
      <c r="M209" s="21">
        <v>1.1200000000000001</v>
      </c>
      <c r="N209" s="113">
        <v>5.56</v>
      </c>
      <c r="P209" s="103"/>
      <c r="Q209" s="103"/>
      <c r="R209" s="103"/>
      <c r="S209" s="103"/>
    </row>
    <row r="210" spans="1:19" x14ac:dyDescent="0.25">
      <c r="A210" s="18">
        <v>10</v>
      </c>
      <c r="B210" s="56" t="s">
        <v>20</v>
      </c>
      <c r="C210" s="57">
        <v>59</v>
      </c>
      <c r="D210" s="20">
        <v>3436.1</v>
      </c>
      <c r="E210" s="21">
        <f t="shared" si="4"/>
        <v>29.78</v>
      </c>
      <c r="F210" s="21">
        <v>3.91</v>
      </c>
      <c r="G210" s="21">
        <v>2.36</v>
      </c>
      <c r="H210" s="21">
        <v>6.36</v>
      </c>
      <c r="I210" s="131">
        <v>8.14</v>
      </c>
      <c r="J210" s="189"/>
      <c r="K210" s="22">
        <v>0.43</v>
      </c>
      <c r="L210" s="23">
        <v>2.33</v>
      </c>
      <c r="M210" s="21">
        <v>1.1200000000000001</v>
      </c>
      <c r="N210" s="113">
        <v>5.56</v>
      </c>
      <c r="P210" s="103"/>
      <c r="Q210" s="103"/>
      <c r="R210" s="103"/>
      <c r="S210" s="103"/>
    </row>
    <row r="211" spans="1:19" x14ac:dyDescent="0.25">
      <c r="A211" s="18">
        <v>11</v>
      </c>
      <c r="B211" s="56" t="s">
        <v>20</v>
      </c>
      <c r="C211" s="57">
        <v>61</v>
      </c>
      <c r="D211" s="20">
        <v>3576.5</v>
      </c>
      <c r="E211" s="21">
        <f t="shared" si="4"/>
        <v>29.64</v>
      </c>
      <c r="F211" s="21">
        <v>3.91</v>
      </c>
      <c r="G211" s="21">
        <v>2.36</v>
      </c>
      <c r="H211" s="21">
        <v>6.36</v>
      </c>
      <c r="I211" s="131">
        <v>8</v>
      </c>
      <c r="J211" s="189"/>
      <c r="K211" s="22">
        <v>0.27960296379141619</v>
      </c>
      <c r="L211" s="23">
        <v>2.33</v>
      </c>
      <c r="M211" s="21">
        <v>1.1200000000000001</v>
      </c>
      <c r="N211" s="113">
        <v>5.56</v>
      </c>
      <c r="P211" s="103"/>
      <c r="Q211" s="103"/>
      <c r="R211" s="103"/>
      <c r="S211" s="103"/>
    </row>
    <row r="212" spans="1:19" x14ac:dyDescent="0.25">
      <c r="A212" s="18">
        <v>12</v>
      </c>
      <c r="B212" s="56" t="s">
        <v>22</v>
      </c>
      <c r="C212" s="57">
        <v>19</v>
      </c>
      <c r="D212" s="20">
        <v>593.20000000000005</v>
      </c>
      <c r="E212" s="21">
        <f t="shared" si="4"/>
        <v>29.989999999999995</v>
      </c>
      <c r="F212" s="21">
        <v>3.91</v>
      </c>
      <c r="G212" s="21">
        <v>2.36</v>
      </c>
      <c r="H212" s="21">
        <v>6.36</v>
      </c>
      <c r="I212" s="131">
        <v>8.35</v>
      </c>
      <c r="J212" s="189"/>
      <c r="K212" s="22">
        <v>0.63</v>
      </c>
      <c r="L212" s="23">
        <v>2.33</v>
      </c>
      <c r="M212" s="21">
        <v>1.1200000000000001</v>
      </c>
      <c r="N212" s="113">
        <v>5.56</v>
      </c>
      <c r="P212" s="103"/>
      <c r="Q212" s="103"/>
      <c r="R212" s="103"/>
      <c r="S212" s="103"/>
    </row>
    <row r="213" spans="1:19" x14ac:dyDescent="0.25">
      <c r="A213" s="18">
        <v>13</v>
      </c>
      <c r="B213" s="18" t="s">
        <v>24</v>
      </c>
      <c r="C213" s="19" t="s">
        <v>76</v>
      </c>
      <c r="D213" s="20">
        <v>3576</v>
      </c>
      <c r="E213" s="21">
        <f t="shared" si="4"/>
        <v>29.689999999999998</v>
      </c>
      <c r="F213" s="23">
        <v>3.91</v>
      </c>
      <c r="G213" s="23">
        <v>2.36</v>
      </c>
      <c r="H213" s="21">
        <v>6.36</v>
      </c>
      <c r="I213" s="194">
        <v>8.0500000000000007</v>
      </c>
      <c r="J213" s="195"/>
      <c r="K213" s="22">
        <v>0.34</v>
      </c>
      <c r="L213" s="23">
        <v>2.33</v>
      </c>
      <c r="M213" s="21">
        <v>1.1200000000000001</v>
      </c>
      <c r="N213" s="101">
        <v>5.56</v>
      </c>
      <c r="P213" s="103"/>
      <c r="Q213" s="103"/>
      <c r="R213" s="103"/>
      <c r="S213" s="103"/>
    </row>
    <row r="214" spans="1:19" x14ac:dyDescent="0.25">
      <c r="A214" s="18">
        <v>14</v>
      </c>
      <c r="B214" s="18" t="s">
        <v>45</v>
      </c>
      <c r="C214" s="19">
        <v>5</v>
      </c>
      <c r="D214" s="20">
        <v>7918.3</v>
      </c>
      <c r="E214" s="21">
        <f t="shared" si="4"/>
        <v>29.58</v>
      </c>
      <c r="F214" s="23">
        <v>3.91</v>
      </c>
      <c r="G214" s="23">
        <v>2.36</v>
      </c>
      <c r="H214" s="21">
        <v>6.36</v>
      </c>
      <c r="I214" s="194">
        <v>7.94</v>
      </c>
      <c r="J214" s="195"/>
      <c r="K214" s="22">
        <v>0.22100703433817867</v>
      </c>
      <c r="L214" s="23">
        <v>2.33</v>
      </c>
      <c r="M214" s="21">
        <v>1.1200000000000001</v>
      </c>
      <c r="N214" s="101">
        <v>5.56</v>
      </c>
      <c r="P214" s="103"/>
      <c r="Q214" s="103"/>
      <c r="R214" s="103"/>
      <c r="S214" s="103"/>
    </row>
    <row r="215" spans="1:19" x14ac:dyDescent="0.25">
      <c r="A215" s="18">
        <v>15</v>
      </c>
      <c r="B215" s="18" t="s">
        <v>45</v>
      </c>
      <c r="C215" s="19">
        <v>11</v>
      </c>
      <c r="D215" s="20">
        <v>2590.8000000000002</v>
      </c>
      <c r="E215" s="21">
        <f t="shared" si="4"/>
        <v>29.699999999999996</v>
      </c>
      <c r="F215" s="23">
        <v>3.91</v>
      </c>
      <c r="G215" s="23">
        <v>2.36</v>
      </c>
      <c r="H215" s="21">
        <v>6.36</v>
      </c>
      <c r="I215" s="194">
        <v>8.06</v>
      </c>
      <c r="J215" s="195"/>
      <c r="K215" s="22">
        <v>0.33773351860429207</v>
      </c>
      <c r="L215" s="23">
        <v>2.33</v>
      </c>
      <c r="M215" s="21">
        <v>1.1200000000000001</v>
      </c>
      <c r="N215" s="101">
        <v>5.56</v>
      </c>
      <c r="P215" s="103"/>
      <c r="Q215" s="103"/>
      <c r="R215" s="103"/>
      <c r="S215" s="103"/>
    </row>
    <row r="216" spans="1:19" x14ac:dyDescent="0.25">
      <c r="A216" s="18">
        <v>16</v>
      </c>
      <c r="B216" s="18" t="s">
        <v>45</v>
      </c>
      <c r="C216" s="19">
        <v>24</v>
      </c>
      <c r="D216" s="20">
        <v>3640.3</v>
      </c>
      <c r="E216" s="21">
        <f t="shared" si="4"/>
        <v>29.909999999999997</v>
      </c>
      <c r="F216" s="23">
        <v>3.91</v>
      </c>
      <c r="G216" s="23">
        <v>2.36</v>
      </c>
      <c r="H216" s="21">
        <v>6.36</v>
      </c>
      <c r="I216" s="194">
        <v>8.27</v>
      </c>
      <c r="J216" s="195"/>
      <c r="K216" s="22">
        <v>0.55000000000000004</v>
      </c>
      <c r="L216" s="23">
        <v>2.33</v>
      </c>
      <c r="M216" s="21">
        <v>1.1200000000000001</v>
      </c>
      <c r="N216" s="101">
        <v>5.56</v>
      </c>
      <c r="P216" s="103"/>
      <c r="Q216" s="103"/>
      <c r="R216" s="103"/>
      <c r="S216" s="103"/>
    </row>
    <row r="217" spans="1:19" x14ac:dyDescent="0.25">
      <c r="A217" s="18">
        <v>17</v>
      </c>
      <c r="B217" s="18" t="s">
        <v>45</v>
      </c>
      <c r="C217" s="19">
        <v>30</v>
      </c>
      <c r="D217" s="20">
        <v>3629</v>
      </c>
      <c r="E217" s="21">
        <f t="shared" si="4"/>
        <v>29.89</v>
      </c>
      <c r="F217" s="23">
        <v>3.91</v>
      </c>
      <c r="G217" s="23">
        <v>2.36</v>
      </c>
      <c r="H217" s="21">
        <v>6.36</v>
      </c>
      <c r="I217" s="194">
        <v>8.25</v>
      </c>
      <c r="J217" s="195"/>
      <c r="K217" s="22">
        <v>0.53</v>
      </c>
      <c r="L217" s="23">
        <v>2.33</v>
      </c>
      <c r="M217" s="21">
        <v>1.1200000000000001</v>
      </c>
      <c r="N217" s="101">
        <v>5.56</v>
      </c>
      <c r="P217" s="103"/>
      <c r="Q217" s="103"/>
      <c r="R217" s="103"/>
      <c r="S217" s="103"/>
    </row>
    <row r="218" spans="1:19" x14ac:dyDescent="0.25">
      <c r="A218" s="18">
        <v>18</v>
      </c>
      <c r="B218" s="18" t="s">
        <v>82</v>
      </c>
      <c r="C218" s="19">
        <v>5</v>
      </c>
      <c r="D218" s="20">
        <v>655.20000000000005</v>
      </c>
      <c r="E218" s="21">
        <f t="shared" si="4"/>
        <v>29.96</v>
      </c>
      <c r="F218" s="23">
        <v>3.91</v>
      </c>
      <c r="G218" s="23">
        <v>2.36</v>
      </c>
      <c r="H218" s="21">
        <v>6.36</v>
      </c>
      <c r="I218" s="194">
        <v>8.32</v>
      </c>
      <c r="J218" s="195"/>
      <c r="K218" s="22">
        <v>0.6</v>
      </c>
      <c r="L218" s="23">
        <v>2.33</v>
      </c>
      <c r="M218" s="21">
        <v>1.1200000000000001</v>
      </c>
      <c r="N218" s="101">
        <v>5.56</v>
      </c>
      <c r="P218" s="103"/>
      <c r="Q218" s="103"/>
      <c r="R218" s="103"/>
      <c r="S218" s="103"/>
    </row>
    <row r="219" spans="1:19" x14ac:dyDescent="0.25">
      <c r="A219" s="18">
        <v>19</v>
      </c>
      <c r="B219" s="18" t="s">
        <v>83</v>
      </c>
      <c r="C219" s="19">
        <v>1</v>
      </c>
      <c r="D219" s="20">
        <v>3532.4</v>
      </c>
      <c r="E219" s="21">
        <f t="shared" si="4"/>
        <v>29.949999999999996</v>
      </c>
      <c r="F219" s="23">
        <v>3.91</v>
      </c>
      <c r="G219" s="23">
        <v>2.36</v>
      </c>
      <c r="H219" s="21">
        <v>6.36</v>
      </c>
      <c r="I219" s="194">
        <v>8.31</v>
      </c>
      <c r="J219" s="195"/>
      <c r="K219" s="22">
        <v>0.59</v>
      </c>
      <c r="L219" s="23">
        <v>2.33</v>
      </c>
      <c r="M219" s="21">
        <v>1.1200000000000001</v>
      </c>
      <c r="N219" s="101">
        <v>5.56</v>
      </c>
      <c r="P219" s="103"/>
      <c r="Q219" s="103"/>
      <c r="R219" s="103"/>
      <c r="S219" s="103"/>
    </row>
    <row r="220" spans="1:19" x14ac:dyDescent="0.25">
      <c r="A220" s="18">
        <v>20</v>
      </c>
      <c r="B220" s="18" t="s">
        <v>83</v>
      </c>
      <c r="C220" s="19">
        <v>3</v>
      </c>
      <c r="D220" s="20">
        <v>3542.2</v>
      </c>
      <c r="E220" s="21">
        <f t="shared" si="4"/>
        <v>29.909999999999997</v>
      </c>
      <c r="F220" s="23">
        <v>3.91</v>
      </c>
      <c r="G220" s="23">
        <v>2.36</v>
      </c>
      <c r="H220" s="21">
        <v>6.36</v>
      </c>
      <c r="I220" s="194">
        <v>8.27</v>
      </c>
      <c r="J220" s="195"/>
      <c r="K220" s="22">
        <v>0.54</v>
      </c>
      <c r="L220" s="23">
        <v>2.33</v>
      </c>
      <c r="M220" s="21">
        <v>1.1200000000000001</v>
      </c>
      <c r="N220" s="101">
        <v>5.56</v>
      </c>
      <c r="P220" s="103"/>
      <c r="Q220" s="103"/>
      <c r="R220" s="103"/>
      <c r="S220" s="103"/>
    </row>
    <row r="221" spans="1:19" x14ac:dyDescent="0.25">
      <c r="A221" s="18">
        <v>21</v>
      </c>
      <c r="B221" s="18" t="s">
        <v>83</v>
      </c>
      <c r="C221" s="19">
        <v>5</v>
      </c>
      <c r="D221" s="20">
        <v>3518</v>
      </c>
      <c r="E221" s="21">
        <f t="shared" si="4"/>
        <v>29.689999999999998</v>
      </c>
      <c r="F221" s="23">
        <v>3.91</v>
      </c>
      <c r="G221" s="23">
        <v>2.36</v>
      </c>
      <c r="H221" s="21">
        <v>6.36</v>
      </c>
      <c r="I221" s="194">
        <v>8.0500000000000007</v>
      </c>
      <c r="J221" s="195"/>
      <c r="K221" s="22">
        <v>0.34</v>
      </c>
      <c r="L221" s="23">
        <v>2.33</v>
      </c>
      <c r="M221" s="21">
        <v>1.1200000000000001</v>
      </c>
      <c r="N221" s="101">
        <v>5.56</v>
      </c>
      <c r="P221" s="103"/>
      <c r="Q221" s="103"/>
      <c r="R221" s="103"/>
      <c r="S221" s="103"/>
    </row>
    <row r="222" spans="1:19" x14ac:dyDescent="0.25">
      <c r="A222" s="18">
        <v>22</v>
      </c>
      <c r="B222" s="18" t="s">
        <v>83</v>
      </c>
      <c r="C222" s="19">
        <v>7</v>
      </c>
      <c r="D222" s="20">
        <v>3551.8</v>
      </c>
      <c r="E222" s="21">
        <f t="shared" si="4"/>
        <v>29.689999999999998</v>
      </c>
      <c r="F222" s="23">
        <v>3.91</v>
      </c>
      <c r="G222" s="23">
        <v>2.36</v>
      </c>
      <c r="H222" s="21">
        <v>6.36</v>
      </c>
      <c r="I222" s="194">
        <v>8.0500000000000007</v>
      </c>
      <c r="J222" s="195"/>
      <c r="K222" s="22">
        <v>0.34</v>
      </c>
      <c r="L222" s="23">
        <v>2.33</v>
      </c>
      <c r="M222" s="21">
        <v>1.1200000000000001</v>
      </c>
      <c r="N222" s="101">
        <v>5.56</v>
      </c>
      <c r="P222" s="103"/>
      <c r="Q222" s="103"/>
      <c r="R222" s="103"/>
      <c r="S222" s="103"/>
    </row>
    <row r="223" spans="1:19" x14ac:dyDescent="0.25">
      <c r="A223" s="18">
        <v>23</v>
      </c>
      <c r="B223" s="18" t="s">
        <v>63</v>
      </c>
      <c r="C223" s="19" t="s">
        <v>84</v>
      </c>
      <c r="D223" s="20">
        <v>3539.6</v>
      </c>
      <c r="E223" s="21">
        <f t="shared" si="4"/>
        <v>29.689999999999998</v>
      </c>
      <c r="F223" s="23">
        <v>3.91</v>
      </c>
      <c r="G223" s="23">
        <v>2.36</v>
      </c>
      <c r="H223" s="21">
        <v>6.36</v>
      </c>
      <c r="I223" s="194">
        <v>8.0500000000000007</v>
      </c>
      <c r="J223" s="195"/>
      <c r="K223" s="22">
        <v>0.34</v>
      </c>
      <c r="L223" s="23">
        <v>2.33</v>
      </c>
      <c r="M223" s="21">
        <v>1.1200000000000001</v>
      </c>
      <c r="N223" s="101">
        <v>5.56</v>
      </c>
      <c r="P223" s="103"/>
      <c r="Q223" s="103"/>
      <c r="R223" s="103"/>
      <c r="S223" s="103"/>
    </row>
    <row r="224" spans="1:19" x14ac:dyDescent="0.25">
      <c r="A224" s="18">
        <v>24</v>
      </c>
      <c r="B224" s="18" t="s">
        <v>85</v>
      </c>
      <c r="C224" s="19">
        <v>31</v>
      </c>
      <c r="D224" s="20">
        <v>2766</v>
      </c>
      <c r="E224" s="21">
        <f t="shared" si="4"/>
        <v>29.78</v>
      </c>
      <c r="F224" s="23">
        <v>3.91</v>
      </c>
      <c r="G224" s="23">
        <v>2.36</v>
      </c>
      <c r="H224" s="21">
        <v>6.36</v>
      </c>
      <c r="I224" s="194">
        <v>8.14</v>
      </c>
      <c r="J224" s="195"/>
      <c r="K224" s="22">
        <v>0.43</v>
      </c>
      <c r="L224" s="23">
        <v>2.33</v>
      </c>
      <c r="M224" s="21">
        <v>1.1200000000000001</v>
      </c>
      <c r="N224" s="101">
        <v>5.56</v>
      </c>
      <c r="P224" s="103"/>
      <c r="Q224" s="103"/>
      <c r="R224" s="103"/>
      <c r="S224" s="103"/>
    </row>
    <row r="225" spans="1:19" x14ac:dyDescent="0.25">
      <c r="A225" s="18">
        <v>25</v>
      </c>
      <c r="B225" s="18" t="s">
        <v>85</v>
      </c>
      <c r="C225" s="19">
        <v>33</v>
      </c>
      <c r="D225" s="20">
        <v>3173</v>
      </c>
      <c r="E225" s="21">
        <f t="shared" si="4"/>
        <v>29.729999999999997</v>
      </c>
      <c r="F225" s="23">
        <v>3.91</v>
      </c>
      <c r="G225" s="23">
        <v>2.36</v>
      </c>
      <c r="H225" s="21">
        <v>6.36</v>
      </c>
      <c r="I225" s="194">
        <v>8.09</v>
      </c>
      <c r="J225" s="195"/>
      <c r="K225" s="22">
        <v>0.37</v>
      </c>
      <c r="L225" s="23">
        <v>2.33</v>
      </c>
      <c r="M225" s="21">
        <v>1.1200000000000001</v>
      </c>
      <c r="N225" s="101">
        <v>5.56</v>
      </c>
      <c r="P225" s="103"/>
      <c r="Q225" s="103"/>
      <c r="R225" s="103"/>
      <c r="S225" s="103"/>
    </row>
    <row r="226" spans="1:19" x14ac:dyDescent="0.25">
      <c r="A226" s="18">
        <v>26</v>
      </c>
      <c r="B226" s="18" t="s">
        <v>86</v>
      </c>
      <c r="C226" s="19">
        <v>8</v>
      </c>
      <c r="D226" s="20">
        <v>4446</v>
      </c>
      <c r="E226" s="21">
        <f t="shared" si="4"/>
        <v>29.699999999999996</v>
      </c>
      <c r="F226" s="23">
        <v>3.91</v>
      </c>
      <c r="G226" s="23">
        <v>2.36</v>
      </c>
      <c r="H226" s="21">
        <v>6.36</v>
      </c>
      <c r="I226" s="194">
        <v>8.06</v>
      </c>
      <c r="J226" s="195"/>
      <c r="K226" s="22">
        <v>0.34300494826810618</v>
      </c>
      <c r="L226" s="23">
        <v>2.33</v>
      </c>
      <c r="M226" s="21">
        <v>1.1200000000000001</v>
      </c>
      <c r="N226" s="101">
        <v>5.56</v>
      </c>
      <c r="P226" s="103"/>
      <c r="Q226" s="103"/>
      <c r="R226" s="103"/>
      <c r="S226" s="103"/>
    </row>
    <row r="227" spans="1:19" x14ac:dyDescent="0.25">
      <c r="A227" s="18">
        <v>27</v>
      </c>
      <c r="B227" s="18" t="s">
        <v>86</v>
      </c>
      <c r="C227" s="19">
        <v>9</v>
      </c>
      <c r="D227" s="20">
        <v>5357.9</v>
      </c>
      <c r="E227" s="21">
        <f t="shared" si="4"/>
        <v>29.6</v>
      </c>
      <c r="F227" s="23">
        <v>3.91</v>
      </c>
      <c r="G227" s="23">
        <v>2.36</v>
      </c>
      <c r="H227" s="21">
        <v>6.36</v>
      </c>
      <c r="I227" s="194">
        <v>7.96</v>
      </c>
      <c r="J227" s="195"/>
      <c r="K227" s="22">
        <v>0.24263237462438644</v>
      </c>
      <c r="L227" s="23">
        <v>2.33</v>
      </c>
      <c r="M227" s="21">
        <v>1.1200000000000001</v>
      </c>
      <c r="N227" s="101">
        <v>5.56</v>
      </c>
      <c r="P227" s="103"/>
      <c r="Q227" s="103"/>
      <c r="R227" s="103"/>
      <c r="S227" s="103"/>
    </row>
    <row r="228" spans="1:19" x14ac:dyDescent="0.25">
      <c r="A228" s="18">
        <v>28</v>
      </c>
      <c r="B228" s="18" t="s">
        <v>86</v>
      </c>
      <c r="C228" s="19">
        <v>10</v>
      </c>
      <c r="D228" s="20">
        <v>4222</v>
      </c>
      <c r="E228" s="21">
        <f t="shared" si="4"/>
        <v>29.68</v>
      </c>
      <c r="F228" s="23">
        <v>3.91</v>
      </c>
      <c r="G228" s="23">
        <v>2.36</v>
      </c>
      <c r="H228" s="21">
        <v>6.36</v>
      </c>
      <c r="I228" s="194">
        <v>8.0399999999999991</v>
      </c>
      <c r="J228" s="195"/>
      <c r="K228" s="22">
        <v>0.31975367124585502</v>
      </c>
      <c r="L228" s="23">
        <v>2.33</v>
      </c>
      <c r="M228" s="21">
        <v>1.1200000000000001</v>
      </c>
      <c r="N228" s="101">
        <v>5.56</v>
      </c>
      <c r="P228" s="103"/>
      <c r="Q228" s="103"/>
      <c r="R228" s="103"/>
      <c r="S228" s="103"/>
    </row>
    <row r="229" spans="1:19" x14ac:dyDescent="0.25">
      <c r="A229" s="18">
        <v>29</v>
      </c>
      <c r="B229" s="18" t="s">
        <v>86</v>
      </c>
      <c r="C229" s="19">
        <v>12</v>
      </c>
      <c r="D229" s="20">
        <v>2049</v>
      </c>
      <c r="E229" s="21">
        <f t="shared" si="4"/>
        <v>29.79</v>
      </c>
      <c r="F229" s="23">
        <v>3.91</v>
      </c>
      <c r="G229" s="23">
        <v>2.36</v>
      </c>
      <c r="H229" s="21">
        <v>6.36</v>
      </c>
      <c r="I229" s="194">
        <v>8.15</v>
      </c>
      <c r="J229" s="195"/>
      <c r="K229" s="22">
        <v>0.44</v>
      </c>
      <c r="L229" s="23">
        <v>2.33</v>
      </c>
      <c r="M229" s="21">
        <v>1.1200000000000001</v>
      </c>
      <c r="N229" s="101">
        <v>5.56</v>
      </c>
      <c r="P229" s="103"/>
      <c r="Q229" s="103"/>
      <c r="R229" s="103"/>
      <c r="S229" s="103"/>
    </row>
    <row r="230" spans="1:19" x14ac:dyDescent="0.25">
      <c r="A230" s="18">
        <v>30</v>
      </c>
      <c r="B230" s="18" t="s">
        <v>86</v>
      </c>
      <c r="C230" s="19">
        <v>13</v>
      </c>
      <c r="D230" s="20">
        <v>6953.1</v>
      </c>
      <c r="E230" s="21">
        <f t="shared" si="4"/>
        <v>29.61</v>
      </c>
      <c r="F230" s="23">
        <v>3.91</v>
      </c>
      <c r="G230" s="23">
        <v>2.36</v>
      </c>
      <c r="H230" s="21">
        <v>6.36</v>
      </c>
      <c r="I230" s="194">
        <v>7.97</v>
      </c>
      <c r="J230" s="195"/>
      <c r="K230" s="22">
        <v>0.24809077965224144</v>
      </c>
      <c r="L230" s="23">
        <v>2.33</v>
      </c>
      <c r="M230" s="21">
        <v>1.1200000000000001</v>
      </c>
      <c r="N230" s="101">
        <v>5.56</v>
      </c>
      <c r="P230" s="103"/>
      <c r="Q230" s="103"/>
      <c r="R230" s="103"/>
      <c r="S230" s="103"/>
    </row>
    <row r="231" spans="1:19" x14ac:dyDescent="0.25">
      <c r="A231" s="18">
        <v>31</v>
      </c>
      <c r="B231" s="18" t="s">
        <v>86</v>
      </c>
      <c r="C231" s="19" t="s">
        <v>87</v>
      </c>
      <c r="D231" s="20">
        <v>4079</v>
      </c>
      <c r="E231" s="21">
        <f t="shared" si="4"/>
        <v>29.689999999999998</v>
      </c>
      <c r="F231" s="23">
        <v>3.91</v>
      </c>
      <c r="G231" s="23">
        <v>2.36</v>
      </c>
      <c r="H231" s="21">
        <v>6.36</v>
      </c>
      <c r="I231" s="194">
        <v>8.0500000000000007</v>
      </c>
      <c r="J231" s="195"/>
      <c r="K231" s="22">
        <v>0.34</v>
      </c>
      <c r="L231" s="23">
        <v>2.33</v>
      </c>
      <c r="M231" s="21">
        <v>1.1200000000000001</v>
      </c>
      <c r="N231" s="101">
        <v>5.56</v>
      </c>
      <c r="P231" s="103"/>
      <c r="Q231" s="103"/>
      <c r="R231" s="103"/>
      <c r="S231" s="103"/>
    </row>
    <row r="232" spans="1:19" x14ac:dyDescent="0.25">
      <c r="A232" s="18">
        <v>32</v>
      </c>
      <c r="B232" s="18" t="s">
        <v>26</v>
      </c>
      <c r="C232" s="19">
        <v>4</v>
      </c>
      <c r="D232" s="20">
        <v>3550.9</v>
      </c>
      <c r="E232" s="21">
        <f t="shared" si="4"/>
        <v>29.689999999999998</v>
      </c>
      <c r="F232" s="23">
        <v>3.91</v>
      </c>
      <c r="G232" s="23">
        <v>2.36</v>
      </c>
      <c r="H232" s="21">
        <v>6.36</v>
      </c>
      <c r="I232" s="194">
        <v>8.0500000000000007</v>
      </c>
      <c r="J232" s="195"/>
      <c r="K232" s="22" t="s">
        <v>157</v>
      </c>
      <c r="L232" s="23">
        <v>2.33</v>
      </c>
      <c r="M232" s="21">
        <v>1.1200000000000001</v>
      </c>
      <c r="N232" s="101">
        <v>5.56</v>
      </c>
      <c r="P232" s="103"/>
      <c r="Q232" s="103"/>
      <c r="R232" s="103"/>
      <c r="S232" s="103"/>
    </row>
    <row r="233" spans="1:19" x14ac:dyDescent="0.25">
      <c r="A233" s="18">
        <v>33</v>
      </c>
      <c r="B233" s="18" t="s">
        <v>26</v>
      </c>
      <c r="C233" s="19">
        <v>6</v>
      </c>
      <c r="D233" s="20">
        <v>3548.6</v>
      </c>
      <c r="E233" s="21">
        <f t="shared" ref="E233:E264" si="5">F233+G233+H233+I233+L233+M233+N233</f>
        <v>29.689999999999998</v>
      </c>
      <c r="F233" s="23">
        <v>3.91</v>
      </c>
      <c r="G233" s="23">
        <v>2.36</v>
      </c>
      <c r="H233" s="21">
        <v>6.36</v>
      </c>
      <c r="I233" s="194">
        <v>8.0500000000000007</v>
      </c>
      <c r="J233" s="195"/>
      <c r="K233" s="22">
        <v>0.34</v>
      </c>
      <c r="L233" s="23">
        <v>2.33</v>
      </c>
      <c r="M233" s="21">
        <v>1.1200000000000001</v>
      </c>
      <c r="N233" s="101">
        <v>5.56</v>
      </c>
      <c r="P233" s="103"/>
      <c r="Q233" s="103"/>
      <c r="R233" s="103"/>
      <c r="S233" s="103"/>
    </row>
    <row r="234" spans="1:19" x14ac:dyDescent="0.25">
      <c r="A234" s="18">
        <v>34</v>
      </c>
      <c r="B234" s="18" t="s">
        <v>88</v>
      </c>
      <c r="C234" s="19">
        <v>1</v>
      </c>
      <c r="D234" s="20">
        <v>2972.2</v>
      </c>
      <c r="E234" s="21">
        <f t="shared" si="5"/>
        <v>29.54</v>
      </c>
      <c r="F234" s="23">
        <v>3.91</v>
      </c>
      <c r="G234" s="23">
        <v>2.36</v>
      </c>
      <c r="H234" s="21">
        <v>6.36</v>
      </c>
      <c r="I234" s="194">
        <v>7.9</v>
      </c>
      <c r="J234" s="195"/>
      <c r="K234" s="22">
        <v>0.17663683466792277</v>
      </c>
      <c r="L234" s="23">
        <v>2.33</v>
      </c>
      <c r="M234" s="21">
        <v>1.1200000000000001</v>
      </c>
      <c r="N234" s="101">
        <v>5.56</v>
      </c>
      <c r="P234" s="103"/>
      <c r="Q234" s="103"/>
      <c r="R234" s="103"/>
      <c r="S234" s="103"/>
    </row>
    <row r="235" spans="1:19" x14ac:dyDescent="0.25">
      <c r="A235" s="18">
        <v>35</v>
      </c>
      <c r="B235" s="18" t="s">
        <v>88</v>
      </c>
      <c r="C235" s="19">
        <v>10</v>
      </c>
      <c r="D235" s="20">
        <v>655.6</v>
      </c>
      <c r="E235" s="21">
        <f t="shared" si="5"/>
        <v>29.809999999999995</v>
      </c>
      <c r="F235" s="23">
        <v>3.91</v>
      </c>
      <c r="G235" s="23">
        <v>2.36</v>
      </c>
      <c r="H235" s="21">
        <v>6.36</v>
      </c>
      <c r="I235" s="194">
        <v>8.17</v>
      </c>
      <c r="J235" s="195"/>
      <c r="K235" s="22">
        <v>0.45</v>
      </c>
      <c r="L235" s="23">
        <v>2.33</v>
      </c>
      <c r="M235" s="21">
        <v>1.1200000000000001</v>
      </c>
      <c r="N235" s="101">
        <v>5.56</v>
      </c>
      <c r="P235" s="103"/>
      <c r="Q235" s="103"/>
      <c r="R235" s="103"/>
      <c r="S235" s="103"/>
    </row>
    <row r="236" spans="1:19" x14ac:dyDescent="0.25">
      <c r="A236" s="18">
        <v>36</v>
      </c>
      <c r="B236" s="56" t="s">
        <v>88</v>
      </c>
      <c r="C236" s="57">
        <v>12</v>
      </c>
      <c r="D236" s="20">
        <v>670</v>
      </c>
      <c r="E236" s="21">
        <f t="shared" si="5"/>
        <v>29.809999999999995</v>
      </c>
      <c r="F236" s="21">
        <v>3.91</v>
      </c>
      <c r="G236" s="21">
        <v>2.36</v>
      </c>
      <c r="H236" s="21">
        <v>6.36</v>
      </c>
      <c r="I236" s="131">
        <v>8.17</v>
      </c>
      <c r="J236" s="189"/>
      <c r="K236" s="22">
        <v>0.45</v>
      </c>
      <c r="L236" s="23">
        <v>2.33</v>
      </c>
      <c r="M236" s="21">
        <v>1.1200000000000001</v>
      </c>
      <c r="N236" s="113">
        <v>5.56</v>
      </c>
      <c r="P236" s="103"/>
      <c r="Q236" s="103"/>
      <c r="R236" s="103"/>
      <c r="S236" s="103"/>
    </row>
    <row r="237" spans="1:19" x14ac:dyDescent="0.25">
      <c r="A237" s="18">
        <v>37</v>
      </c>
      <c r="B237" s="18" t="s">
        <v>89</v>
      </c>
      <c r="C237" s="19">
        <v>4</v>
      </c>
      <c r="D237" s="20">
        <v>4127.7</v>
      </c>
      <c r="E237" s="21">
        <f t="shared" si="5"/>
        <v>29.739999999999995</v>
      </c>
      <c r="F237" s="23">
        <v>3.91</v>
      </c>
      <c r="G237" s="23">
        <v>2.36</v>
      </c>
      <c r="H237" s="21">
        <v>6.36</v>
      </c>
      <c r="I237" s="194">
        <v>8.1</v>
      </c>
      <c r="J237" s="195"/>
      <c r="K237" s="22">
        <v>0.39</v>
      </c>
      <c r="L237" s="23">
        <v>2.33</v>
      </c>
      <c r="M237" s="21">
        <v>1.1200000000000001</v>
      </c>
      <c r="N237" s="101">
        <v>5.56</v>
      </c>
      <c r="P237" s="103"/>
      <c r="Q237" s="103"/>
      <c r="R237" s="103"/>
      <c r="S237" s="103"/>
    </row>
    <row r="238" spans="1:19" x14ac:dyDescent="0.25">
      <c r="A238" s="18">
        <v>38</v>
      </c>
      <c r="B238" s="18" t="s">
        <v>89</v>
      </c>
      <c r="C238" s="19">
        <v>8</v>
      </c>
      <c r="D238" s="20">
        <v>6550.1</v>
      </c>
      <c r="E238" s="21">
        <f t="shared" si="5"/>
        <v>29.57</v>
      </c>
      <c r="F238" s="23">
        <v>3.91</v>
      </c>
      <c r="G238" s="23">
        <v>2.36</v>
      </c>
      <c r="H238" s="21">
        <v>6.36</v>
      </c>
      <c r="I238" s="194">
        <v>7.93</v>
      </c>
      <c r="J238" s="195"/>
      <c r="K238" s="22">
        <v>0.20610372360727316</v>
      </c>
      <c r="L238" s="23">
        <v>2.33</v>
      </c>
      <c r="M238" s="21">
        <v>1.1200000000000001</v>
      </c>
      <c r="N238" s="101">
        <v>5.56</v>
      </c>
      <c r="P238" s="103"/>
      <c r="Q238" s="103"/>
      <c r="R238" s="103"/>
      <c r="S238" s="103"/>
    </row>
    <row r="239" spans="1:19" x14ac:dyDescent="0.25">
      <c r="A239" s="18">
        <v>39</v>
      </c>
      <c r="B239" s="18" t="s">
        <v>30</v>
      </c>
      <c r="C239" s="19" t="s">
        <v>90</v>
      </c>
      <c r="D239" s="20">
        <v>1264.2</v>
      </c>
      <c r="E239" s="21">
        <f t="shared" si="5"/>
        <v>29.57</v>
      </c>
      <c r="F239" s="23">
        <v>3.91</v>
      </c>
      <c r="G239" s="23">
        <v>2.36</v>
      </c>
      <c r="H239" s="21">
        <v>6.36</v>
      </c>
      <c r="I239" s="194">
        <v>7.93</v>
      </c>
      <c r="J239" s="195"/>
      <c r="K239" s="22">
        <v>0.21093708801349997</v>
      </c>
      <c r="L239" s="23">
        <v>2.33</v>
      </c>
      <c r="M239" s="21">
        <v>1.1200000000000001</v>
      </c>
      <c r="N239" s="101">
        <v>5.56</v>
      </c>
      <c r="P239" s="103"/>
      <c r="Q239" s="103"/>
      <c r="R239" s="103"/>
      <c r="S239" s="103"/>
    </row>
    <row r="240" spans="1:19" x14ac:dyDescent="0.25">
      <c r="A240" s="18">
        <v>40</v>
      </c>
      <c r="B240" s="18" t="s">
        <v>30</v>
      </c>
      <c r="C240" s="19" t="s">
        <v>59</v>
      </c>
      <c r="D240" s="20">
        <v>1261</v>
      </c>
      <c r="E240" s="21">
        <f t="shared" si="5"/>
        <v>29.57</v>
      </c>
      <c r="F240" s="23">
        <v>3.91</v>
      </c>
      <c r="G240" s="23">
        <v>2.36</v>
      </c>
      <c r="H240" s="21">
        <v>6.36</v>
      </c>
      <c r="I240" s="194">
        <v>7.93</v>
      </c>
      <c r="J240" s="195"/>
      <c r="K240" s="22">
        <v>0.21147237642083003</v>
      </c>
      <c r="L240" s="23">
        <v>2.33</v>
      </c>
      <c r="M240" s="21">
        <v>1.1200000000000001</v>
      </c>
      <c r="N240" s="101">
        <v>5.56</v>
      </c>
      <c r="P240" s="103"/>
      <c r="Q240" s="103"/>
      <c r="R240" s="103"/>
      <c r="S240" s="103"/>
    </row>
    <row r="241" spans="1:19" x14ac:dyDescent="0.25">
      <c r="A241" s="18">
        <v>41</v>
      </c>
      <c r="B241" s="18" t="s">
        <v>30</v>
      </c>
      <c r="C241" s="19" t="s">
        <v>91</v>
      </c>
      <c r="D241" s="20">
        <v>1266.5</v>
      </c>
      <c r="E241" s="21">
        <f t="shared" si="5"/>
        <v>29.57</v>
      </c>
      <c r="F241" s="23">
        <v>3.91</v>
      </c>
      <c r="G241" s="23">
        <v>2.36</v>
      </c>
      <c r="H241" s="21">
        <v>6.36</v>
      </c>
      <c r="I241" s="194">
        <v>7.93</v>
      </c>
      <c r="J241" s="195"/>
      <c r="K241" s="22">
        <v>0.21055402026582445</v>
      </c>
      <c r="L241" s="23">
        <v>2.33</v>
      </c>
      <c r="M241" s="21">
        <v>1.1200000000000001</v>
      </c>
      <c r="N241" s="101">
        <v>5.56</v>
      </c>
      <c r="P241" s="103"/>
      <c r="Q241" s="103"/>
      <c r="R241" s="103"/>
      <c r="S241" s="103"/>
    </row>
    <row r="242" spans="1:19" x14ac:dyDescent="0.25">
      <c r="A242" s="18">
        <v>42</v>
      </c>
      <c r="B242" s="18" t="s">
        <v>30</v>
      </c>
      <c r="C242" s="19" t="s">
        <v>92</v>
      </c>
      <c r="D242" s="20">
        <v>1264.2</v>
      </c>
      <c r="E242" s="21">
        <f t="shared" si="5"/>
        <v>29.57</v>
      </c>
      <c r="F242" s="23">
        <v>3.91</v>
      </c>
      <c r="G242" s="23">
        <v>2.36</v>
      </c>
      <c r="H242" s="21">
        <v>6.36</v>
      </c>
      <c r="I242" s="194">
        <v>7.93</v>
      </c>
      <c r="J242" s="195"/>
      <c r="K242" s="22">
        <v>0.21093708801349997</v>
      </c>
      <c r="L242" s="23">
        <v>2.33</v>
      </c>
      <c r="M242" s="21">
        <v>1.1200000000000001</v>
      </c>
      <c r="N242" s="101">
        <v>5.56</v>
      </c>
      <c r="P242" s="103"/>
      <c r="Q242" s="103"/>
      <c r="R242" s="103"/>
      <c r="S242" s="103"/>
    </row>
    <row r="243" spans="1:19" x14ac:dyDescent="0.25">
      <c r="A243" s="18">
        <v>43</v>
      </c>
      <c r="B243" s="18" t="s">
        <v>56</v>
      </c>
      <c r="C243" s="19">
        <v>14</v>
      </c>
      <c r="D243" s="20">
        <v>3567</v>
      </c>
      <c r="E243" s="21">
        <f t="shared" si="5"/>
        <v>29.879999999999995</v>
      </c>
      <c r="F243" s="23">
        <v>3.91</v>
      </c>
      <c r="G243" s="23">
        <v>2.36</v>
      </c>
      <c r="H243" s="21">
        <v>6.36</v>
      </c>
      <c r="I243" s="194">
        <v>8.24</v>
      </c>
      <c r="J243" s="195"/>
      <c r="K243" s="22">
        <v>0.52</v>
      </c>
      <c r="L243" s="23">
        <v>2.33</v>
      </c>
      <c r="M243" s="21">
        <v>1.1200000000000001</v>
      </c>
      <c r="N243" s="101">
        <v>5.56</v>
      </c>
      <c r="P243" s="103"/>
      <c r="Q243" s="103"/>
      <c r="R243" s="103"/>
      <c r="S243" s="103"/>
    </row>
    <row r="244" spans="1:19" x14ac:dyDescent="0.25">
      <c r="A244" s="18">
        <v>44</v>
      </c>
      <c r="B244" s="18" t="s">
        <v>56</v>
      </c>
      <c r="C244" s="19">
        <v>16</v>
      </c>
      <c r="D244" s="20">
        <v>3529</v>
      </c>
      <c r="E244" s="21">
        <f t="shared" si="5"/>
        <v>29.689999999999998</v>
      </c>
      <c r="F244" s="23">
        <v>3.91</v>
      </c>
      <c r="G244" s="23">
        <v>2.36</v>
      </c>
      <c r="H244" s="21">
        <v>6.36</v>
      </c>
      <c r="I244" s="194">
        <v>8.0500000000000007</v>
      </c>
      <c r="J244" s="195"/>
      <c r="K244" s="22">
        <v>0.34</v>
      </c>
      <c r="L244" s="23">
        <v>2.33</v>
      </c>
      <c r="M244" s="21">
        <v>1.1200000000000001</v>
      </c>
      <c r="N244" s="101">
        <v>5.56</v>
      </c>
      <c r="P244" s="103"/>
      <c r="Q244" s="103"/>
      <c r="R244" s="103"/>
      <c r="S244" s="103"/>
    </row>
    <row r="245" spans="1:19" x14ac:dyDescent="0.25">
      <c r="A245" s="18">
        <v>45</v>
      </c>
      <c r="B245" s="18" t="s">
        <v>56</v>
      </c>
      <c r="C245" s="19" t="s">
        <v>75</v>
      </c>
      <c r="D245" s="20">
        <v>3348</v>
      </c>
      <c r="E245" s="21">
        <f t="shared" si="5"/>
        <v>29.71</v>
      </c>
      <c r="F245" s="23">
        <v>3.91</v>
      </c>
      <c r="G245" s="23">
        <v>2.36</v>
      </c>
      <c r="H245" s="21">
        <v>6.36</v>
      </c>
      <c r="I245" s="194">
        <v>8.07</v>
      </c>
      <c r="J245" s="195"/>
      <c r="K245" s="22">
        <v>0.36</v>
      </c>
      <c r="L245" s="23">
        <v>2.33</v>
      </c>
      <c r="M245" s="21">
        <v>1.1200000000000001</v>
      </c>
      <c r="N245" s="101">
        <v>5.56</v>
      </c>
      <c r="P245" s="103"/>
      <c r="Q245" s="103"/>
      <c r="R245" s="103"/>
      <c r="S245" s="103"/>
    </row>
    <row r="246" spans="1:19" x14ac:dyDescent="0.25">
      <c r="A246" s="18">
        <v>46</v>
      </c>
      <c r="B246" s="18" t="s">
        <v>93</v>
      </c>
      <c r="C246" s="19">
        <v>4</v>
      </c>
      <c r="D246" s="20">
        <v>3018</v>
      </c>
      <c r="E246" s="21">
        <f t="shared" si="5"/>
        <v>29.53</v>
      </c>
      <c r="F246" s="23">
        <v>3.91</v>
      </c>
      <c r="G246" s="23">
        <v>2.36</v>
      </c>
      <c r="H246" s="21">
        <v>6.36</v>
      </c>
      <c r="I246" s="194">
        <v>7.89</v>
      </c>
      <c r="J246" s="195"/>
      <c r="K246" s="22">
        <v>0.17395626242544729</v>
      </c>
      <c r="L246" s="23">
        <v>2.33</v>
      </c>
      <c r="M246" s="21">
        <v>1.1200000000000001</v>
      </c>
      <c r="N246" s="101">
        <v>5.56</v>
      </c>
      <c r="P246" s="103"/>
      <c r="Q246" s="103"/>
      <c r="R246" s="103"/>
      <c r="S246" s="103"/>
    </row>
    <row r="247" spans="1:19" x14ac:dyDescent="0.25">
      <c r="A247" s="18">
        <v>47</v>
      </c>
      <c r="B247" s="18" t="s">
        <v>93</v>
      </c>
      <c r="C247" s="19">
        <v>8</v>
      </c>
      <c r="D247" s="20">
        <v>2975</v>
      </c>
      <c r="E247" s="21">
        <f t="shared" si="5"/>
        <v>29.54</v>
      </c>
      <c r="F247" s="23">
        <v>3.91</v>
      </c>
      <c r="G247" s="23">
        <v>2.36</v>
      </c>
      <c r="H247" s="21">
        <v>6.36</v>
      </c>
      <c r="I247" s="194">
        <v>7.9</v>
      </c>
      <c r="J247" s="195"/>
      <c r="K247" s="22">
        <v>0.17647058823529413</v>
      </c>
      <c r="L247" s="23">
        <v>2.33</v>
      </c>
      <c r="M247" s="21">
        <v>1.1200000000000001</v>
      </c>
      <c r="N247" s="101">
        <v>5.56</v>
      </c>
      <c r="P247" s="103"/>
      <c r="Q247" s="103"/>
      <c r="R247" s="103"/>
      <c r="S247" s="103"/>
    </row>
    <row r="248" spans="1:19" x14ac:dyDescent="0.25">
      <c r="A248" s="18">
        <v>48</v>
      </c>
      <c r="B248" s="18" t="s">
        <v>94</v>
      </c>
      <c r="C248" s="19">
        <v>4</v>
      </c>
      <c r="D248" s="20">
        <v>3061.9</v>
      </c>
      <c r="E248" s="21">
        <f t="shared" si="5"/>
        <v>29.669999999999995</v>
      </c>
      <c r="F248" s="23">
        <v>3.91</v>
      </c>
      <c r="G248" s="23">
        <v>2.36</v>
      </c>
      <c r="H248" s="21">
        <v>6.36</v>
      </c>
      <c r="I248" s="194">
        <v>8.0299999999999994</v>
      </c>
      <c r="J248" s="195"/>
      <c r="K248" s="22">
        <v>0.31026486821907967</v>
      </c>
      <c r="L248" s="23">
        <v>2.33</v>
      </c>
      <c r="M248" s="21">
        <v>1.1200000000000001</v>
      </c>
      <c r="N248" s="101">
        <v>5.56</v>
      </c>
      <c r="P248" s="103"/>
      <c r="Q248" s="103"/>
      <c r="R248" s="103"/>
      <c r="S248" s="103"/>
    </row>
    <row r="249" spans="1:19" x14ac:dyDescent="0.25">
      <c r="A249" s="18">
        <v>49</v>
      </c>
      <c r="B249" s="18" t="s">
        <v>94</v>
      </c>
      <c r="C249" s="19">
        <v>8</v>
      </c>
      <c r="D249" s="20">
        <v>2972.5</v>
      </c>
      <c r="E249" s="21">
        <f t="shared" si="5"/>
        <v>29.68</v>
      </c>
      <c r="F249" s="23">
        <v>3.91</v>
      </c>
      <c r="G249" s="23">
        <v>2.36</v>
      </c>
      <c r="H249" s="21">
        <v>6.36</v>
      </c>
      <c r="I249" s="194">
        <v>8.0399999999999991</v>
      </c>
      <c r="J249" s="195"/>
      <c r="K249" s="22">
        <v>0.33</v>
      </c>
      <c r="L249" s="23">
        <v>2.33</v>
      </c>
      <c r="M249" s="21">
        <v>1.1200000000000001</v>
      </c>
      <c r="N249" s="101">
        <v>5.56</v>
      </c>
      <c r="P249" s="103"/>
      <c r="Q249" s="103"/>
      <c r="R249" s="103"/>
      <c r="S249" s="103"/>
    </row>
    <row r="250" spans="1:19" x14ac:dyDescent="0.25">
      <c r="A250" s="18">
        <v>50</v>
      </c>
      <c r="B250" s="18" t="s">
        <v>95</v>
      </c>
      <c r="C250" s="19">
        <v>12</v>
      </c>
      <c r="D250" s="20">
        <v>6679.6</v>
      </c>
      <c r="E250" s="21">
        <f t="shared" si="5"/>
        <v>29.6</v>
      </c>
      <c r="F250" s="23">
        <v>3.91</v>
      </c>
      <c r="G250" s="23">
        <v>2.36</v>
      </c>
      <c r="H250" s="21">
        <v>6.36</v>
      </c>
      <c r="I250" s="194">
        <v>7.96</v>
      </c>
      <c r="J250" s="195"/>
      <c r="K250" s="22">
        <v>0.23579256242888794</v>
      </c>
      <c r="L250" s="23">
        <v>2.33</v>
      </c>
      <c r="M250" s="21">
        <v>1.1200000000000001</v>
      </c>
      <c r="N250" s="101">
        <v>5.56</v>
      </c>
      <c r="P250" s="103"/>
      <c r="Q250" s="103"/>
      <c r="R250" s="103"/>
      <c r="S250" s="103"/>
    </row>
    <row r="251" spans="1:19" x14ac:dyDescent="0.25">
      <c r="A251" s="18">
        <v>51</v>
      </c>
      <c r="B251" s="18" t="s">
        <v>95</v>
      </c>
      <c r="C251" s="19">
        <v>15</v>
      </c>
      <c r="D251" s="20">
        <v>3128</v>
      </c>
      <c r="E251" s="21">
        <f t="shared" si="5"/>
        <v>29.759999999999998</v>
      </c>
      <c r="F251" s="23">
        <v>3.91</v>
      </c>
      <c r="G251" s="23">
        <v>2.36</v>
      </c>
      <c r="H251" s="21">
        <v>6.36</v>
      </c>
      <c r="I251" s="194">
        <v>8.1199999999999992</v>
      </c>
      <c r="J251" s="195"/>
      <c r="K251" s="22">
        <v>0.41</v>
      </c>
      <c r="L251" s="23">
        <v>2.33</v>
      </c>
      <c r="M251" s="21">
        <v>1.1200000000000001</v>
      </c>
      <c r="N251" s="101">
        <v>5.56</v>
      </c>
      <c r="P251" s="103"/>
      <c r="Q251" s="103"/>
      <c r="R251" s="103"/>
      <c r="S251" s="103"/>
    </row>
    <row r="252" spans="1:19" x14ac:dyDescent="0.25">
      <c r="A252" s="18">
        <v>52</v>
      </c>
      <c r="B252" s="18" t="s">
        <v>95</v>
      </c>
      <c r="C252" s="19">
        <v>19</v>
      </c>
      <c r="D252" s="20">
        <v>3174</v>
      </c>
      <c r="E252" s="21">
        <f t="shared" si="5"/>
        <v>29.759999999999998</v>
      </c>
      <c r="F252" s="23">
        <v>3.91</v>
      </c>
      <c r="G252" s="23">
        <v>2.36</v>
      </c>
      <c r="H252" s="21">
        <v>6.36</v>
      </c>
      <c r="I252" s="194">
        <v>8.1199999999999992</v>
      </c>
      <c r="J252" s="195"/>
      <c r="K252" s="22">
        <v>0.41</v>
      </c>
      <c r="L252" s="23">
        <v>2.33</v>
      </c>
      <c r="M252" s="21">
        <v>1.1200000000000001</v>
      </c>
      <c r="N252" s="101">
        <v>5.56</v>
      </c>
      <c r="P252" s="103"/>
      <c r="Q252" s="103"/>
      <c r="R252" s="103"/>
      <c r="S252" s="103"/>
    </row>
    <row r="253" spans="1:19" x14ac:dyDescent="0.25">
      <c r="A253" s="18">
        <v>53</v>
      </c>
      <c r="B253" s="18" t="s">
        <v>96</v>
      </c>
      <c r="C253" s="19">
        <v>32</v>
      </c>
      <c r="D253" s="20">
        <v>2773</v>
      </c>
      <c r="E253" s="21">
        <f t="shared" si="5"/>
        <v>29.78</v>
      </c>
      <c r="F253" s="23">
        <v>3.91</v>
      </c>
      <c r="G253" s="23">
        <v>2.36</v>
      </c>
      <c r="H253" s="21">
        <v>6.36</v>
      </c>
      <c r="I253" s="194">
        <v>8.14</v>
      </c>
      <c r="J253" s="195"/>
      <c r="K253" s="22">
        <v>0.43</v>
      </c>
      <c r="L253" s="23">
        <v>2.33</v>
      </c>
      <c r="M253" s="21">
        <v>1.1200000000000001</v>
      </c>
      <c r="N253" s="101">
        <v>5.56</v>
      </c>
      <c r="P253" s="103"/>
      <c r="Q253" s="103"/>
      <c r="R253" s="103"/>
      <c r="S253" s="103"/>
    </row>
    <row r="254" spans="1:19" x14ac:dyDescent="0.25">
      <c r="A254" s="18">
        <v>54</v>
      </c>
      <c r="B254" s="18" t="s">
        <v>96</v>
      </c>
      <c r="C254" s="19">
        <v>34</v>
      </c>
      <c r="D254" s="20">
        <v>3154.2</v>
      </c>
      <c r="E254" s="21">
        <f t="shared" si="5"/>
        <v>29.729999999999997</v>
      </c>
      <c r="F254" s="23">
        <v>3.91</v>
      </c>
      <c r="G254" s="23">
        <v>2.36</v>
      </c>
      <c r="H254" s="21">
        <v>6.36</v>
      </c>
      <c r="I254" s="194">
        <v>8.09</v>
      </c>
      <c r="J254" s="195"/>
      <c r="K254" s="22">
        <v>0.38</v>
      </c>
      <c r="L254" s="23">
        <v>2.33</v>
      </c>
      <c r="M254" s="21">
        <v>1.1200000000000001</v>
      </c>
      <c r="N254" s="101">
        <v>5.56</v>
      </c>
      <c r="P254" s="103"/>
      <c r="Q254" s="103"/>
      <c r="R254" s="103"/>
      <c r="S254" s="103"/>
    </row>
    <row r="255" spans="1:19" x14ac:dyDescent="0.25">
      <c r="A255" s="18">
        <v>55</v>
      </c>
      <c r="B255" s="18" t="s">
        <v>31</v>
      </c>
      <c r="C255" s="19">
        <v>13</v>
      </c>
      <c r="D255" s="20">
        <v>1538.2</v>
      </c>
      <c r="E255" s="21">
        <f t="shared" si="5"/>
        <v>29.6</v>
      </c>
      <c r="F255" s="23">
        <v>3.91</v>
      </c>
      <c r="G255" s="23">
        <v>2.36</v>
      </c>
      <c r="H255" s="21">
        <v>6.36</v>
      </c>
      <c r="I255" s="194">
        <v>7.96</v>
      </c>
      <c r="J255" s="195"/>
      <c r="K255" s="22">
        <v>0.24379144454557275</v>
      </c>
      <c r="L255" s="23">
        <v>2.33</v>
      </c>
      <c r="M255" s="21">
        <v>1.1200000000000001</v>
      </c>
      <c r="N255" s="101">
        <v>5.56</v>
      </c>
      <c r="P255" s="103"/>
      <c r="Q255" s="103"/>
      <c r="R255" s="103"/>
      <c r="S255" s="103"/>
    </row>
    <row r="256" spans="1:19" x14ac:dyDescent="0.25">
      <c r="A256" s="18">
        <v>56</v>
      </c>
      <c r="B256" s="18" t="s">
        <v>31</v>
      </c>
      <c r="C256" s="19">
        <v>15</v>
      </c>
      <c r="D256" s="20">
        <v>2403.5</v>
      </c>
      <c r="E256" s="21">
        <f t="shared" si="5"/>
        <v>29.64</v>
      </c>
      <c r="F256" s="23">
        <v>3.91</v>
      </c>
      <c r="G256" s="23">
        <v>2.36</v>
      </c>
      <c r="H256" s="21">
        <v>6.36</v>
      </c>
      <c r="I256" s="194">
        <v>8</v>
      </c>
      <c r="J256" s="195"/>
      <c r="K256" s="22">
        <v>0.28084044102350741</v>
      </c>
      <c r="L256" s="23">
        <v>2.33</v>
      </c>
      <c r="M256" s="21">
        <v>1.1200000000000001</v>
      </c>
      <c r="N256" s="101">
        <v>5.56</v>
      </c>
      <c r="P256" s="103"/>
      <c r="Q256" s="103"/>
      <c r="R256" s="103"/>
      <c r="S256" s="103"/>
    </row>
    <row r="257" spans="1:19" x14ac:dyDescent="0.25">
      <c r="A257" s="18">
        <v>57</v>
      </c>
      <c r="B257" s="18" t="s">
        <v>31</v>
      </c>
      <c r="C257" s="19">
        <v>17</v>
      </c>
      <c r="D257" s="20">
        <v>1945.8</v>
      </c>
      <c r="E257" s="21">
        <f t="shared" si="5"/>
        <v>29.669999999999995</v>
      </c>
      <c r="F257" s="23">
        <v>3.91</v>
      </c>
      <c r="G257" s="23">
        <v>2.36</v>
      </c>
      <c r="H257" s="21">
        <v>6.36</v>
      </c>
      <c r="I257" s="194">
        <v>8.0299999999999994</v>
      </c>
      <c r="J257" s="195"/>
      <c r="K257" s="22">
        <v>0.31263918867989177</v>
      </c>
      <c r="L257" s="23">
        <v>2.33</v>
      </c>
      <c r="M257" s="21">
        <v>1.1200000000000001</v>
      </c>
      <c r="N257" s="101">
        <v>5.56</v>
      </c>
      <c r="P257" s="103"/>
      <c r="Q257" s="103"/>
      <c r="R257" s="103"/>
      <c r="S257" s="103"/>
    </row>
    <row r="258" spans="1:19" x14ac:dyDescent="0.25">
      <c r="A258" s="18">
        <v>58</v>
      </c>
      <c r="B258" s="18" t="s">
        <v>31</v>
      </c>
      <c r="C258" s="19">
        <v>19</v>
      </c>
      <c r="D258" s="20">
        <v>2737.6</v>
      </c>
      <c r="E258" s="21">
        <f t="shared" si="5"/>
        <v>29.519999999999996</v>
      </c>
      <c r="F258" s="23">
        <v>3.91</v>
      </c>
      <c r="G258" s="23">
        <v>2.36</v>
      </c>
      <c r="H258" s="21">
        <v>6.36</v>
      </c>
      <c r="I258" s="194">
        <v>7.88</v>
      </c>
      <c r="J258" s="195"/>
      <c r="K258" s="22">
        <v>0.16133352815117866</v>
      </c>
      <c r="L258" s="23">
        <v>2.33</v>
      </c>
      <c r="M258" s="21">
        <v>1.1200000000000001</v>
      </c>
      <c r="N258" s="101">
        <v>5.56</v>
      </c>
      <c r="P258" s="103"/>
      <c r="Q258" s="103"/>
      <c r="R258" s="103"/>
      <c r="S258" s="103"/>
    </row>
    <row r="259" spans="1:19" x14ac:dyDescent="0.25">
      <c r="A259" s="18">
        <v>59</v>
      </c>
      <c r="B259" s="18" t="s">
        <v>31</v>
      </c>
      <c r="C259" s="19">
        <v>21</v>
      </c>
      <c r="D259" s="20">
        <v>3242.4</v>
      </c>
      <c r="E259" s="21">
        <f t="shared" si="5"/>
        <v>29.619999999999997</v>
      </c>
      <c r="F259" s="23">
        <v>3.91</v>
      </c>
      <c r="G259" s="23">
        <v>2.36</v>
      </c>
      <c r="H259" s="21">
        <v>6.36</v>
      </c>
      <c r="I259" s="194">
        <v>7.98</v>
      </c>
      <c r="J259" s="195"/>
      <c r="K259" s="22">
        <v>0.25701126737396168</v>
      </c>
      <c r="L259" s="23">
        <v>2.33</v>
      </c>
      <c r="M259" s="21">
        <v>1.1200000000000001</v>
      </c>
      <c r="N259" s="101">
        <v>5.56</v>
      </c>
      <c r="P259" s="103"/>
      <c r="Q259" s="103"/>
      <c r="R259" s="103"/>
      <c r="S259" s="103"/>
    </row>
    <row r="260" spans="1:19" x14ac:dyDescent="0.25">
      <c r="A260" s="18">
        <v>60</v>
      </c>
      <c r="B260" s="18" t="s">
        <v>31</v>
      </c>
      <c r="C260" s="19">
        <v>23</v>
      </c>
      <c r="D260" s="20">
        <v>3580</v>
      </c>
      <c r="E260" s="21">
        <f t="shared" si="5"/>
        <v>29.57</v>
      </c>
      <c r="F260" s="23">
        <v>3.91</v>
      </c>
      <c r="G260" s="23">
        <v>2.36</v>
      </c>
      <c r="H260" s="21">
        <v>6.36</v>
      </c>
      <c r="I260" s="194">
        <v>7.93</v>
      </c>
      <c r="J260" s="195"/>
      <c r="K260" s="22">
        <v>0.20949720670391062</v>
      </c>
      <c r="L260" s="23">
        <v>2.33</v>
      </c>
      <c r="M260" s="21">
        <v>1.1200000000000001</v>
      </c>
      <c r="N260" s="101">
        <v>5.56</v>
      </c>
      <c r="P260" s="103"/>
      <c r="Q260" s="103"/>
      <c r="R260" s="103"/>
      <c r="S260" s="103"/>
    </row>
    <row r="261" spans="1:19" x14ac:dyDescent="0.25">
      <c r="A261" s="18">
        <v>61</v>
      </c>
      <c r="B261" s="18" t="s">
        <v>31</v>
      </c>
      <c r="C261" s="19">
        <v>24</v>
      </c>
      <c r="D261" s="20">
        <v>2238.1</v>
      </c>
      <c r="E261" s="21">
        <f t="shared" si="5"/>
        <v>29.89</v>
      </c>
      <c r="F261" s="23">
        <v>3.91</v>
      </c>
      <c r="G261" s="23">
        <v>2.36</v>
      </c>
      <c r="H261" s="21">
        <v>6.36</v>
      </c>
      <c r="I261" s="194">
        <v>8.25</v>
      </c>
      <c r="J261" s="195"/>
      <c r="K261" s="22">
        <v>0.53</v>
      </c>
      <c r="L261" s="23">
        <v>2.33</v>
      </c>
      <c r="M261" s="21">
        <v>1.1200000000000001</v>
      </c>
      <c r="N261" s="101">
        <v>5.56</v>
      </c>
      <c r="P261" s="103"/>
      <c r="Q261" s="103"/>
      <c r="R261" s="103"/>
      <c r="S261" s="103"/>
    </row>
    <row r="262" spans="1:19" x14ac:dyDescent="0.25">
      <c r="A262" s="18">
        <v>62</v>
      </c>
      <c r="B262" s="18" t="s">
        <v>31</v>
      </c>
      <c r="C262" s="19">
        <v>25</v>
      </c>
      <c r="D262" s="20">
        <v>3232</v>
      </c>
      <c r="E262" s="21">
        <f t="shared" si="5"/>
        <v>29.64</v>
      </c>
      <c r="F262" s="23">
        <v>3.91</v>
      </c>
      <c r="G262" s="23">
        <v>2.36</v>
      </c>
      <c r="H262" s="21">
        <v>6.36</v>
      </c>
      <c r="I262" s="194">
        <v>8</v>
      </c>
      <c r="J262" s="195"/>
      <c r="K262" s="22">
        <v>0.27846534653465344</v>
      </c>
      <c r="L262" s="23">
        <v>2.33</v>
      </c>
      <c r="M262" s="21">
        <v>1.1200000000000001</v>
      </c>
      <c r="N262" s="101">
        <v>5.56</v>
      </c>
      <c r="P262" s="103"/>
      <c r="Q262" s="103"/>
      <c r="R262" s="103"/>
      <c r="S262" s="103"/>
    </row>
    <row r="263" spans="1:19" x14ac:dyDescent="0.25">
      <c r="A263" s="18">
        <v>63</v>
      </c>
      <c r="B263" s="18" t="s">
        <v>31</v>
      </c>
      <c r="C263" s="19">
        <v>27</v>
      </c>
      <c r="D263" s="20">
        <v>4830</v>
      </c>
      <c r="E263" s="21">
        <f t="shared" si="5"/>
        <v>29.61</v>
      </c>
      <c r="F263" s="23">
        <v>3.91</v>
      </c>
      <c r="G263" s="23">
        <v>2.36</v>
      </c>
      <c r="H263" s="21">
        <v>6.36</v>
      </c>
      <c r="I263" s="194">
        <v>7.97</v>
      </c>
      <c r="J263" s="195"/>
      <c r="K263" s="22">
        <v>0.24672187715665975</v>
      </c>
      <c r="L263" s="23">
        <v>2.33</v>
      </c>
      <c r="M263" s="21">
        <v>1.1200000000000001</v>
      </c>
      <c r="N263" s="101">
        <v>5.56</v>
      </c>
      <c r="P263" s="103"/>
      <c r="Q263" s="103"/>
      <c r="R263" s="103"/>
      <c r="S263" s="103"/>
    </row>
    <row r="264" spans="1:19" x14ac:dyDescent="0.25">
      <c r="A264" s="18">
        <v>64</v>
      </c>
      <c r="B264" s="18" t="s">
        <v>31</v>
      </c>
      <c r="C264" s="19">
        <v>29</v>
      </c>
      <c r="D264" s="20">
        <v>1969</v>
      </c>
      <c r="E264" s="21">
        <f t="shared" si="5"/>
        <v>29.699999999999996</v>
      </c>
      <c r="F264" s="23">
        <v>3.91</v>
      </c>
      <c r="G264" s="23">
        <v>2.36</v>
      </c>
      <c r="H264" s="21">
        <v>6.36</v>
      </c>
      <c r="I264" s="194">
        <v>8.06</v>
      </c>
      <c r="J264" s="195"/>
      <c r="K264" s="22">
        <v>0.35</v>
      </c>
      <c r="L264" s="23">
        <v>2.33</v>
      </c>
      <c r="M264" s="21">
        <v>1.1200000000000001</v>
      </c>
      <c r="N264" s="101">
        <v>5.56</v>
      </c>
      <c r="P264" s="103"/>
      <c r="Q264" s="103"/>
      <c r="R264" s="103"/>
      <c r="S264" s="103"/>
    </row>
    <row r="265" spans="1:19" x14ac:dyDescent="0.25">
      <c r="A265" s="18">
        <v>65</v>
      </c>
      <c r="B265" s="18" t="s">
        <v>31</v>
      </c>
      <c r="C265" s="19">
        <v>31</v>
      </c>
      <c r="D265" s="20">
        <v>4181.3</v>
      </c>
      <c r="E265" s="21">
        <f t="shared" ref="E265:E278" si="6">F265+G265+H265+I265+L265+M265+N265</f>
        <v>29.629999999999995</v>
      </c>
      <c r="F265" s="23">
        <v>3.91</v>
      </c>
      <c r="G265" s="23">
        <v>2.36</v>
      </c>
      <c r="H265" s="21">
        <v>6.36</v>
      </c>
      <c r="I265" s="194">
        <v>7.99</v>
      </c>
      <c r="J265" s="195"/>
      <c r="K265" s="22">
        <v>0.26905507856408289</v>
      </c>
      <c r="L265" s="23">
        <v>2.33</v>
      </c>
      <c r="M265" s="21">
        <v>1.1200000000000001</v>
      </c>
      <c r="N265" s="101">
        <v>5.56</v>
      </c>
      <c r="P265" s="103"/>
      <c r="Q265" s="103"/>
      <c r="R265" s="103"/>
      <c r="S265" s="103"/>
    </row>
    <row r="266" spans="1:19" x14ac:dyDescent="0.25">
      <c r="A266" s="18">
        <v>66</v>
      </c>
      <c r="B266" s="18" t="s">
        <v>31</v>
      </c>
      <c r="C266" s="19" t="s">
        <v>97</v>
      </c>
      <c r="D266" s="20">
        <v>2689.7</v>
      </c>
      <c r="E266" s="21">
        <f t="shared" si="6"/>
        <v>29.689999999999998</v>
      </c>
      <c r="F266" s="23">
        <v>3.91</v>
      </c>
      <c r="G266" s="23">
        <v>2.36</v>
      </c>
      <c r="H266" s="21">
        <v>6.36</v>
      </c>
      <c r="I266" s="194">
        <v>8.0500000000000007</v>
      </c>
      <c r="J266" s="195"/>
      <c r="K266" s="22">
        <v>0.34</v>
      </c>
      <c r="L266" s="23">
        <v>2.33</v>
      </c>
      <c r="M266" s="21">
        <v>1.1200000000000001</v>
      </c>
      <c r="N266" s="101">
        <v>5.56</v>
      </c>
      <c r="P266" s="103"/>
      <c r="Q266" s="103"/>
      <c r="R266" s="103"/>
      <c r="S266" s="103"/>
    </row>
    <row r="267" spans="1:19" ht="14.25" customHeight="1" x14ac:dyDescent="0.25">
      <c r="A267" s="18">
        <v>67</v>
      </c>
      <c r="B267" s="18" t="s">
        <v>98</v>
      </c>
      <c r="C267" s="19" t="s">
        <v>75</v>
      </c>
      <c r="D267" s="60">
        <v>1525.4</v>
      </c>
      <c r="E267" s="21">
        <f t="shared" si="6"/>
        <v>51.099999999999994</v>
      </c>
      <c r="F267" s="23">
        <v>3.91</v>
      </c>
      <c r="G267" s="23">
        <v>23.13</v>
      </c>
      <c r="H267" s="23">
        <v>3.16</v>
      </c>
      <c r="I267" s="194">
        <v>6.54</v>
      </c>
      <c r="J267" s="195"/>
      <c r="K267" s="22">
        <v>0.25130020541060266</v>
      </c>
      <c r="L267" s="23">
        <v>2.33</v>
      </c>
      <c r="M267" s="23">
        <v>0.08</v>
      </c>
      <c r="N267" s="101">
        <v>11.95</v>
      </c>
      <c r="P267" s="103"/>
      <c r="Q267" s="103"/>
      <c r="R267" s="103"/>
      <c r="S267" s="103"/>
    </row>
    <row r="268" spans="1:19" ht="14.25" customHeight="1" x14ac:dyDescent="0.25">
      <c r="A268" s="18">
        <v>68</v>
      </c>
      <c r="B268" s="18" t="s">
        <v>98</v>
      </c>
      <c r="C268" s="19" t="s">
        <v>78</v>
      </c>
      <c r="D268" s="60">
        <v>1550.5</v>
      </c>
      <c r="E268" s="21">
        <f t="shared" si="6"/>
        <v>51.099999999999994</v>
      </c>
      <c r="F268" s="23">
        <v>3.91</v>
      </c>
      <c r="G268" s="23">
        <v>23.13</v>
      </c>
      <c r="H268" s="23">
        <v>3.16</v>
      </c>
      <c r="I268" s="194">
        <v>6.54</v>
      </c>
      <c r="J268" s="195"/>
      <c r="K268" s="22">
        <v>0.24723207567451358</v>
      </c>
      <c r="L268" s="23">
        <v>2.33</v>
      </c>
      <c r="M268" s="23">
        <v>0.08</v>
      </c>
      <c r="N268" s="101">
        <v>11.95</v>
      </c>
      <c r="P268" s="103"/>
      <c r="Q268" s="103"/>
      <c r="R268" s="103"/>
      <c r="S268" s="103"/>
    </row>
    <row r="269" spans="1:19" ht="14.25" customHeight="1" x14ac:dyDescent="0.25">
      <c r="A269" s="18">
        <v>69</v>
      </c>
      <c r="B269" s="18" t="s">
        <v>98</v>
      </c>
      <c r="C269" s="19">
        <v>11</v>
      </c>
      <c r="D269" s="60">
        <v>455</v>
      </c>
      <c r="E269" s="21">
        <f t="shared" si="6"/>
        <v>51.069999999999993</v>
      </c>
      <c r="F269" s="23">
        <v>3.91</v>
      </c>
      <c r="G269" s="23">
        <v>23.13</v>
      </c>
      <c r="H269" s="23">
        <v>3.16</v>
      </c>
      <c r="I269" s="194">
        <v>6.51</v>
      </c>
      <c r="J269" s="195"/>
      <c r="K269" s="22">
        <v>0.21978021978021978</v>
      </c>
      <c r="L269" s="23">
        <v>2.33</v>
      </c>
      <c r="M269" s="23">
        <v>0.08</v>
      </c>
      <c r="N269" s="101">
        <v>11.95</v>
      </c>
      <c r="P269" s="103"/>
      <c r="Q269" s="103"/>
      <c r="R269" s="103"/>
      <c r="S269" s="103"/>
    </row>
    <row r="270" spans="1:19" x14ac:dyDescent="0.25">
      <c r="A270" s="18">
        <v>70</v>
      </c>
      <c r="B270" s="18" t="s">
        <v>98</v>
      </c>
      <c r="C270" s="19" t="s">
        <v>150</v>
      </c>
      <c r="D270" s="28"/>
      <c r="E270" s="21">
        <f t="shared" si="6"/>
        <v>27.759999999999998</v>
      </c>
      <c r="F270" s="23">
        <v>1.82</v>
      </c>
      <c r="G270" s="23">
        <v>3.75</v>
      </c>
      <c r="H270" s="23">
        <v>6.2</v>
      </c>
      <c r="I270" s="187">
        <v>6.73</v>
      </c>
      <c r="J270" s="188"/>
      <c r="K270" s="22">
        <v>0.32</v>
      </c>
      <c r="L270" s="18">
        <v>1.1100000000000001</v>
      </c>
      <c r="M270" s="21">
        <v>1.1299999999999999</v>
      </c>
      <c r="N270" s="98">
        <v>7.02</v>
      </c>
      <c r="P270" s="103"/>
      <c r="Q270" s="103"/>
      <c r="R270" s="103"/>
      <c r="S270" s="103"/>
    </row>
    <row r="271" spans="1:19" x14ac:dyDescent="0.25">
      <c r="A271" s="18">
        <v>71</v>
      </c>
      <c r="B271" s="18" t="s">
        <v>98</v>
      </c>
      <c r="C271" s="19">
        <v>15</v>
      </c>
      <c r="D271" s="28"/>
      <c r="E271" s="21">
        <f t="shared" si="6"/>
        <v>27.74</v>
      </c>
      <c r="F271" s="23">
        <v>1.82</v>
      </c>
      <c r="G271" s="23">
        <v>3.75</v>
      </c>
      <c r="H271" s="23">
        <v>6.2</v>
      </c>
      <c r="I271" s="187">
        <v>6.71</v>
      </c>
      <c r="J271" s="188"/>
      <c r="K271" s="22">
        <v>0.43</v>
      </c>
      <c r="L271" s="18">
        <v>1.1100000000000001</v>
      </c>
      <c r="M271" s="21">
        <v>1.1299999999999999</v>
      </c>
      <c r="N271" s="98">
        <v>7.02</v>
      </c>
      <c r="P271" s="103"/>
      <c r="Q271" s="103"/>
      <c r="R271" s="103"/>
      <c r="S271" s="103"/>
    </row>
    <row r="272" spans="1:19" ht="14.25" customHeight="1" x14ac:dyDescent="0.25">
      <c r="A272" s="18">
        <v>72</v>
      </c>
      <c r="B272" s="18" t="s">
        <v>99</v>
      </c>
      <c r="C272" s="19">
        <v>11</v>
      </c>
      <c r="D272" s="60">
        <v>1417.5</v>
      </c>
      <c r="E272" s="21">
        <f t="shared" si="6"/>
        <v>51.069999999999993</v>
      </c>
      <c r="F272" s="23">
        <v>3.91</v>
      </c>
      <c r="G272" s="23">
        <v>23.13</v>
      </c>
      <c r="H272" s="23">
        <v>3.16</v>
      </c>
      <c r="I272" s="194">
        <v>6.51</v>
      </c>
      <c r="J272" s="195"/>
      <c r="K272" s="22">
        <v>0.22339800117577893</v>
      </c>
      <c r="L272" s="23">
        <v>2.33</v>
      </c>
      <c r="M272" s="23">
        <v>0.08</v>
      </c>
      <c r="N272" s="101">
        <v>11.95</v>
      </c>
      <c r="P272" s="103"/>
      <c r="Q272" s="103"/>
      <c r="R272" s="103"/>
      <c r="S272" s="103"/>
    </row>
    <row r="273" spans="1:19" x14ac:dyDescent="0.25">
      <c r="A273" s="18">
        <v>73</v>
      </c>
      <c r="B273" s="56" t="s">
        <v>131</v>
      </c>
      <c r="C273" s="57">
        <v>13</v>
      </c>
      <c r="D273" s="28"/>
      <c r="E273" s="21">
        <f t="shared" si="6"/>
        <v>27.819999999999997</v>
      </c>
      <c r="F273" s="23">
        <v>1.82</v>
      </c>
      <c r="G273" s="23">
        <v>3.75</v>
      </c>
      <c r="H273" s="23">
        <v>6.2</v>
      </c>
      <c r="I273" s="187">
        <v>6.79</v>
      </c>
      <c r="J273" s="188"/>
      <c r="K273" s="22">
        <v>0.47</v>
      </c>
      <c r="L273" s="18">
        <v>1.1100000000000001</v>
      </c>
      <c r="M273" s="21">
        <v>1.1299999999999999</v>
      </c>
      <c r="N273" s="98">
        <v>7.02</v>
      </c>
      <c r="P273" s="103"/>
      <c r="Q273" s="103"/>
      <c r="R273" s="103"/>
      <c r="S273" s="103"/>
    </row>
    <row r="274" spans="1:19" x14ac:dyDescent="0.25">
      <c r="A274" s="18">
        <v>74</v>
      </c>
      <c r="B274" s="56" t="s">
        <v>131</v>
      </c>
      <c r="C274" s="57">
        <v>15</v>
      </c>
      <c r="D274" s="28"/>
      <c r="E274" s="21">
        <f t="shared" si="6"/>
        <v>27.749999999999996</v>
      </c>
      <c r="F274" s="23">
        <v>1.82</v>
      </c>
      <c r="G274" s="23">
        <v>3.75</v>
      </c>
      <c r="H274" s="23">
        <v>6.2</v>
      </c>
      <c r="I274" s="187">
        <v>6.72</v>
      </c>
      <c r="J274" s="188"/>
      <c r="K274" s="22">
        <v>0.49</v>
      </c>
      <c r="L274" s="18">
        <v>1.1100000000000001</v>
      </c>
      <c r="M274" s="21">
        <v>1.1299999999999999</v>
      </c>
      <c r="N274" s="98">
        <v>7.02</v>
      </c>
      <c r="P274" s="103"/>
      <c r="Q274" s="103"/>
      <c r="R274" s="103"/>
      <c r="S274" s="103"/>
    </row>
    <row r="275" spans="1:19" x14ac:dyDescent="0.25">
      <c r="A275" s="18">
        <v>75</v>
      </c>
      <c r="B275" s="56" t="s">
        <v>144</v>
      </c>
      <c r="C275" s="57" t="s">
        <v>147</v>
      </c>
      <c r="D275" s="28"/>
      <c r="E275" s="21">
        <f t="shared" si="6"/>
        <v>27.83</v>
      </c>
      <c r="F275" s="23">
        <v>1.82</v>
      </c>
      <c r="G275" s="23">
        <v>3.75</v>
      </c>
      <c r="H275" s="23">
        <v>6.2</v>
      </c>
      <c r="I275" s="187">
        <v>6.8</v>
      </c>
      <c r="J275" s="188"/>
      <c r="K275" s="22">
        <v>0.66</v>
      </c>
      <c r="L275" s="18">
        <v>1.1100000000000001</v>
      </c>
      <c r="M275" s="21">
        <v>1.1299999999999999</v>
      </c>
      <c r="N275" s="98">
        <v>7.02</v>
      </c>
      <c r="P275" s="103"/>
      <c r="Q275" s="103"/>
      <c r="R275" s="103"/>
      <c r="S275" s="103"/>
    </row>
    <row r="276" spans="1:19" ht="14.25" customHeight="1" x14ac:dyDescent="0.25">
      <c r="A276" s="18">
        <v>76</v>
      </c>
      <c r="B276" s="18" t="s">
        <v>94</v>
      </c>
      <c r="C276" s="19">
        <v>12</v>
      </c>
      <c r="D276" s="60"/>
      <c r="E276" s="21">
        <f t="shared" si="6"/>
        <v>36.349999999999994</v>
      </c>
      <c r="F276" s="23">
        <v>2.29</v>
      </c>
      <c r="G276" s="23">
        <v>12.57</v>
      </c>
      <c r="H276" s="23">
        <v>6.36</v>
      </c>
      <c r="I276" s="194">
        <v>5.72</v>
      </c>
      <c r="J276" s="195"/>
      <c r="K276" s="22">
        <v>0.1</v>
      </c>
      <c r="L276" s="23">
        <v>1.77</v>
      </c>
      <c r="M276" s="23">
        <v>1.1200000000000001</v>
      </c>
      <c r="N276" s="101">
        <v>6.52</v>
      </c>
      <c r="P276" s="103"/>
      <c r="Q276" s="103"/>
      <c r="R276" s="103"/>
      <c r="S276" s="103"/>
    </row>
    <row r="277" spans="1:19" ht="14.25" customHeight="1" x14ac:dyDescent="0.25">
      <c r="A277" s="18">
        <v>77</v>
      </c>
      <c r="B277" s="18" t="s">
        <v>107</v>
      </c>
      <c r="C277" s="19">
        <v>7</v>
      </c>
      <c r="D277" s="60"/>
      <c r="E277" s="21">
        <f t="shared" si="6"/>
        <v>36.349999999999994</v>
      </c>
      <c r="F277" s="23">
        <v>2.29</v>
      </c>
      <c r="G277" s="23">
        <v>12.57</v>
      </c>
      <c r="H277" s="23">
        <v>6.36</v>
      </c>
      <c r="I277" s="194">
        <v>5.72</v>
      </c>
      <c r="J277" s="195"/>
      <c r="K277" s="22">
        <v>0.1</v>
      </c>
      <c r="L277" s="23">
        <v>1.77</v>
      </c>
      <c r="M277" s="23">
        <v>1.1200000000000001</v>
      </c>
      <c r="N277" s="101">
        <v>6.52</v>
      </c>
      <c r="P277" s="103"/>
      <c r="Q277" s="103"/>
      <c r="R277" s="103"/>
      <c r="S277" s="103"/>
    </row>
    <row r="278" spans="1:19" ht="14.25" customHeight="1" x14ac:dyDescent="0.25">
      <c r="A278" s="18">
        <v>78</v>
      </c>
      <c r="B278" s="18" t="s">
        <v>107</v>
      </c>
      <c r="C278" s="19">
        <v>8</v>
      </c>
      <c r="D278" s="60"/>
      <c r="E278" s="21">
        <f t="shared" si="6"/>
        <v>36.349999999999994</v>
      </c>
      <c r="F278" s="23">
        <v>2.29</v>
      </c>
      <c r="G278" s="23">
        <v>12.57</v>
      </c>
      <c r="H278" s="23">
        <v>6.36</v>
      </c>
      <c r="I278" s="194">
        <v>5.72</v>
      </c>
      <c r="J278" s="195"/>
      <c r="K278" s="22">
        <v>0.1</v>
      </c>
      <c r="L278" s="23">
        <v>1.77</v>
      </c>
      <c r="M278" s="23">
        <v>1.1200000000000001</v>
      </c>
      <c r="N278" s="101">
        <v>6.52</v>
      </c>
      <c r="P278" s="103"/>
      <c r="Q278" s="103"/>
      <c r="R278" s="103"/>
      <c r="S278" s="103"/>
    </row>
    <row r="279" spans="1:19" ht="14.25" customHeight="1" x14ac:dyDescent="0.25">
      <c r="A279" s="38"/>
      <c r="B279" s="38"/>
      <c r="C279" s="39"/>
      <c r="D279" s="49"/>
      <c r="E279" s="108"/>
      <c r="F279" s="29"/>
      <c r="G279" s="29"/>
      <c r="H279" s="29"/>
      <c r="I279" s="105"/>
      <c r="J279" s="106"/>
      <c r="K279" s="33"/>
      <c r="L279" s="29"/>
      <c r="M279" s="29"/>
      <c r="N279" s="87"/>
      <c r="P279" s="103"/>
      <c r="Q279" s="103"/>
      <c r="R279" s="103"/>
      <c r="S279" s="103"/>
    </row>
    <row r="280" spans="1:19" s="6" customFormat="1" x14ac:dyDescent="0.25">
      <c r="A280" s="191" t="s">
        <v>100</v>
      </c>
      <c r="B280" s="191"/>
      <c r="C280" s="191"/>
      <c r="D280" s="191"/>
      <c r="E280" s="191"/>
      <c r="F280" s="191"/>
      <c r="G280" s="191"/>
      <c r="H280" s="191"/>
      <c r="I280" s="191"/>
      <c r="J280" s="191"/>
      <c r="K280" s="191"/>
      <c r="L280" s="191"/>
      <c r="M280" s="191"/>
      <c r="N280" s="191"/>
    </row>
    <row r="281" spans="1:19" ht="15" customHeight="1" x14ac:dyDescent="0.25">
      <c r="A281" s="53"/>
      <c r="B281" s="53"/>
      <c r="C281" s="54"/>
      <c r="D281" s="55"/>
      <c r="E281" s="38"/>
      <c r="F281" s="38"/>
      <c r="G281" s="38"/>
      <c r="H281" s="29"/>
      <c r="I281" s="38"/>
      <c r="J281" s="38"/>
      <c r="K281" s="33"/>
      <c r="L281" s="38"/>
      <c r="M281" s="29"/>
      <c r="N281" s="29"/>
    </row>
    <row r="282" spans="1:19" ht="15" customHeight="1" x14ac:dyDescent="0.25">
      <c r="A282" s="134" t="s">
        <v>1</v>
      </c>
      <c r="B282" s="134" t="s">
        <v>2</v>
      </c>
      <c r="C282" s="134" t="s">
        <v>160</v>
      </c>
      <c r="D282" s="159" t="s">
        <v>3</v>
      </c>
      <c r="E282" s="137" t="s">
        <v>4</v>
      </c>
      <c r="F282" s="167"/>
      <c r="G282" s="167"/>
      <c r="H282" s="167"/>
      <c r="I282" s="167"/>
      <c r="J282" s="167"/>
      <c r="K282" s="167"/>
      <c r="L282" s="167"/>
      <c r="M282" s="167"/>
      <c r="N282" s="171"/>
    </row>
    <row r="283" spans="1:19" ht="12.75" customHeight="1" x14ac:dyDescent="0.25">
      <c r="A283" s="135"/>
      <c r="B283" s="135"/>
      <c r="C283" s="135"/>
      <c r="D283" s="160"/>
      <c r="E283" s="136" t="s">
        <v>5</v>
      </c>
      <c r="F283" s="168" t="s">
        <v>6</v>
      </c>
      <c r="G283" s="169"/>
      <c r="H283" s="169"/>
      <c r="I283" s="169"/>
      <c r="J283" s="169"/>
      <c r="K283" s="169"/>
      <c r="L283" s="169"/>
      <c r="M283" s="169"/>
      <c r="N283" s="175"/>
    </row>
    <row r="284" spans="1:19" ht="13.15" customHeight="1" x14ac:dyDescent="0.25">
      <c r="A284" s="135"/>
      <c r="B284" s="135"/>
      <c r="C284" s="135"/>
      <c r="D284" s="160"/>
      <c r="E284" s="140"/>
      <c r="F284" s="134" t="s">
        <v>7</v>
      </c>
      <c r="G284" s="136" t="s">
        <v>8</v>
      </c>
      <c r="H284" s="136" t="s">
        <v>9</v>
      </c>
      <c r="I284" s="141" t="s">
        <v>10</v>
      </c>
      <c r="J284" s="142"/>
      <c r="K284" s="143"/>
      <c r="L284" s="134" t="s">
        <v>33</v>
      </c>
      <c r="M284" s="136" t="s">
        <v>12</v>
      </c>
      <c r="N284" s="134" t="s">
        <v>34</v>
      </c>
    </row>
    <row r="285" spans="1:19" ht="12.75" customHeight="1" x14ac:dyDescent="0.25">
      <c r="A285" s="135"/>
      <c r="B285" s="135"/>
      <c r="C285" s="135"/>
      <c r="D285" s="160"/>
      <c r="E285" s="140"/>
      <c r="F285" s="135"/>
      <c r="G285" s="140"/>
      <c r="H285" s="140" t="s">
        <v>14</v>
      </c>
      <c r="I285" s="144"/>
      <c r="J285" s="145"/>
      <c r="K285" s="146"/>
      <c r="L285" s="135"/>
      <c r="M285" s="140" t="s">
        <v>15</v>
      </c>
      <c r="N285" s="135"/>
    </row>
    <row r="286" spans="1:19" ht="12.75" customHeight="1" x14ac:dyDescent="0.25">
      <c r="A286" s="135"/>
      <c r="B286" s="135"/>
      <c r="C286" s="135"/>
      <c r="D286" s="160"/>
      <c r="E286" s="140"/>
      <c r="F286" s="135"/>
      <c r="G286" s="140"/>
      <c r="H286" s="140"/>
      <c r="I286" s="144"/>
      <c r="J286" s="145"/>
      <c r="K286" s="146"/>
      <c r="L286" s="135"/>
      <c r="M286" s="140"/>
      <c r="N286" s="135"/>
    </row>
    <row r="287" spans="1:19" ht="12.75" customHeight="1" x14ac:dyDescent="0.25">
      <c r="A287" s="135"/>
      <c r="B287" s="135"/>
      <c r="C287" s="135"/>
      <c r="D287" s="160"/>
      <c r="E287" s="140"/>
      <c r="F287" s="135"/>
      <c r="G287" s="140"/>
      <c r="H287" s="140"/>
      <c r="I287" s="144"/>
      <c r="J287" s="145"/>
      <c r="K287" s="146"/>
      <c r="L287" s="135"/>
      <c r="M287" s="140"/>
      <c r="N287" s="135"/>
    </row>
    <row r="288" spans="1:19" ht="40.5" customHeight="1" x14ac:dyDescent="0.25">
      <c r="A288" s="136"/>
      <c r="B288" s="136"/>
      <c r="C288" s="136"/>
      <c r="D288" s="161"/>
      <c r="E288" s="140"/>
      <c r="F288" s="176"/>
      <c r="G288" s="140"/>
      <c r="H288" s="140"/>
      <c r="I288" s="147"/>
      <c r="J288" s="148"/>
      <c r="K288" s="149"/>
      <c r="L288" s="136"/>
      <c r="M288" s="140"/>
      <c r="N288" s="136"/>
    </row>
    <row r="289" spans="1:19" s="5" customFormat="1" ht="13.5" customHeight="1" x14ac:dyDescent="0.25">
      <c r="A289" s="43">
        <v>1</v>
      </c>
      <c r="B289" s="43">
        <v>2</v>
      </c>
      <c r="C289" s="97">
        <v>3</v>
      </c>
      <c r="D289" s="44"/>
      <c r="E289" s="111">
        <v>4</v>
      </c>
      <c r="F289" s="111">
        <v>5</v>
      </c>
      <c r="G289" s="111">
        <v>6</v>
      </c>
      <c r="H289" s="111">
        <v>7</v>
      </c>
      <c r="I289" s="137">
        <v>8</v>
      </c>
      <c r="J289" s="138"/>
      <c r="K289" s="139"/>
      <c r="L289" s="111">
        <v>9</v>
      </c>
      <c r="M289" s="111">
        <v>10</v>
      </c>
      <c r="N289" s="111">
        <v>11</v>
      </c>
    </row>
    <row r="290" spans="1:19" x14ac:dyDescent="0.25">
      <c r="A290" s="18">
        <v>1</v>
      </c>
      <c r="B290" s="56" t="s">
        <v>20</v>
      </c>
      <c r="C290" s="57" t="s">
        <v>101</v>
      </c>
      <c r="D290" s="20">
        <v>2122.1</v>
      </c>
      <c r="E290" s="21">
        <f>F290+G290+H290+I290+L290+M290+N290</f>
        <v>29.4</v>
      </c>
      <c r="F290" s="21">
        <v>3.91</v>
      </c>
      <c r="G290" s="21">
        <v>2.36</v>
      </c>
      <c r="H290" s="21">
        <v>6.36</v>
      </c>
      <c r="I290" s="131">
        <v>7.76</v>
      </c>
      <c r="J290" s="132"/>
      <c r="K290" s="133"/>
      <c r="L290" s="23">
        <v>2.33</v>
      </c>
      <c r="M290" s="21">
        <v>1.1200000000000001</v>
      </c>
      <c r="N290" s="113">
        <v>5.56</v>
      </c>
      <c r="P290" s="103"/>
      <c r="Q290" s="103"/>
      <c r="R290" s="103"/>
      <c r="S290" s="103"/>
    </row>
    <row r="291" spans="1:19" x14ac:dyDescent="0.25">
      <c r="A291" s="18">
        <v>2</v>
      </c>
      <c r="B291" s="56" t="s">
        <v>20</v>
      </c>
      <c r="C291" s="57" t="s">
        <v>102</v>
      </c>
      <c r="D291" s="20">
        <v>2242.1999999999998</v>
      </c>
      <c r="E291" s="21">
        <f>F291+G291+H291+I291+L291+M291+N291</f>
        <v>29.4</v>
      </c>
      <c r="F291" s="21">
        <v>3.91</v>
      </c>
      <c r="G291" s="21">
        <v>2.36</v>
      </c>
      <c r="H291" s="21">
        <v>6.36</v>
      </c>
      <c r="I291" s="131">
        <v>7.76</v>
      </c>
      <c r="J291" s="132"/>
      <c r="K291" s="133"/>
      <c r="L291" s="23">
        <v>2.33</v>
      </c>
      <c r="M291" s="21">
        <v>1.1200000000000001</v>
      </c>
      <c r="N291" s="113">
        <v>5.56</v>
      </c>
      <c r="P291" s="103"/>
      <c r="Q291" s="103"/>
      <c r="R291" s="103"/>
      <c r="S291" s="103"/>
    </row>
    <row r="292" spans="1:19" x14ac:dyDescent="0.25">
      <c r="A292" s="18">
        <v>3</v>
      </c>
      <c r="B292" s="56" t="s">
        <v>82</v>
      </c>
      <c r="C292" s="57" t="s">
        <v>103</v>
      </c>
      <c r="D292" s="20">
        <v>1817.3</v>
      </c>
      <c r="E292" s="21">
        <f>F292+G292+H292+I292+L292+M292+N292</f>
        <v>29.4</v>
      </c>
      <c r="F292" s="21">
        <v>3.91</v>
      </c>
      <c r="G292" s="21">
        <v>2.36</v>
      </c>
      <c r="H292" s="21">
        <v>6.36</v>
      </c>
      <c r="I292" s="131">
        <v>7.76</v>
      </c>
      <c r="J292" s="132"/>
      <c r="K292" s="133"/>
      <c r="L292" s="23">
        <v>2.33</v>
      </c>
      <c r="M292" s="21">
        <v>1.1200000000000001</v>
      </c>
      <c r="N292" s="113">
        <v>5.56</v>
      </c>
      <c r="P292" s="103"/>
      <c r="Q292" s="103"/>
      <c r="R292" s="103"/>
      <c r="S292" s="103"/>
    </row>
    <row r="293" spans="1:19" x14ac:dyDescent="0.25">
      <c r="A293" s="18">
        <v>4</v>
      </c>
      <c r="B293" s="18" t="s">
        <v>94</v>
      </c>
      <c r="C293" s="19">
        <v>10</v>
      </c>
      <c r="D293" s="60"/>
      <c r="E293" s="21">
        <f>F293+G293+H293+I293+L293+M293+N293</f>
        <v>36.349999999999994</v>
      </c>
      <c r="F293" s="61">
        <v>2.29</v>
      </c>
      <c r="G293" s="18">
        <v>12.57</v>
      </c>
      <c r="H293" s="21">
        <v>6.36</v>
      </c>
      <c r="I293" s="190">
        <v>5.72</v>
      </c>
      <c r="J293" s="188"/>
      <c r="K293" s="189"/>
      <c r="L293" s="18">
        <v>1.77</v>
      </c>
      <c r="M293" s="21">
        <v>1.1200000000000001</v>
      </c>
      <c r="N293" s="98">
        <v>6.52</v>
      </c>
      <c r="P293" s="103"/>
      <c r="Q293" s="103"/>
      <c r="R293" s="103"/>
      <c r="S293" s="103"/>
    </row>
    <row r="294" spans="1:19" x14ac:dyDescent="0.25">
      <c r="A294" s="38"/>
      <c r="B294" s="38"/>
      <c r="C294" s="39"/>
      <c r="D294" s="49"/>
      <c r="E294" s="108"/>
      <c r="F294" s="16"/>
      <c r="G294" s="38"/>
      <c r="H294" s="29"/>
      <c r="I294" s="50"/>
      <c r="J294" s="59"/>
      <c r="K294" s="59"/>
      <c r="L294" s="38"/>
      <c r="M294" s="29"/>
      <c r="N294" s="92"/>
      <c r="P294" s="103"/>
      <c r="Q294" s="103"/>
      <c r="R294" s="103"/>
      <c r="S294" s="103"/>
    </row>
    <row r="295" spans="1:19" ht="15.75" customHeight="1" x14ac:dyDescent="0.25">
      <c r="A295" s="170" t="s">
        <v>104</v>
      </c>
      <c r="B295" s="170"/>
      <c r="C295" s="170"/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</row>
    <row r="296" spans="1:19" ht="15.75" customHeight="1" x14ac:dyDescent="0.25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</row>
    <row r="297" spans="1:19" ht="15" customHeight="1" x14ac:dyDescent="0.25">
      <c r="A297" s="134" t="s">
        <v>1</v>
      </c>
      <c r="B297" s="134" t="s">
        <v>2</v>
      </c>
      <c r="C297" s="134" t="s">
        <v>160</v>
      </c>
      <c r="D297" s="159" t="s">
        <v>3</v>
      </c>
      <c r="E297" s="137" t="s">
        <v>4</v>
      </c>
      <c r="F297" s="167"/>
      <c r="G297" s="167"/>
      <c r="H297" s="167"/>
      <c r="I297" s="167"/>
      <c r="J297" s="167"/>
      <c r="K297" s="167"/>
      <c r="L297" s="167"/>
      <c r="M297" s="167"/>
      <c r="N297" s="171"/>
    </row>
    <row r="298" spans="1:19" ht="12.75" customHeight="1" x14ac:dyDescent="0.25">
      <c r="A298" s="135"/>
      <c r="B298" s="135"/>
      <c r="C298" s="135"/>
      <c r="D298" s="160"/>
      <c r="E298" s="134" t="s">
        <v>5</v>
      </c>
      <c r="F298" s="168" t="s">
        <v>6</v>
      </c>
      <c r="G298" s="169"/>
      <c r="H298" s="169"/>
      <c r="I298" s="169"/>
      <c r="J298" s="169"/>
      <c r="K298" s="169"/>
      <c r="L298" s="169"/>
      <c r="M298" s="169"/>
      <c r="N298" s="175"/>
    </row>
    <row r="299" spans="1:19" ht="13.15" customHeight="1" x14ac:dyDescent="0.25">
      <c r="A299" s="135"/>
      <c r="B299" s="135"/>
      <c r="C299" s="135"/>
      <c r="D299" s="160"/>
      <c r="E299" s="135"/>
      <c r="F299" s="134" t="s">
        <v>7</v>
      </c>
      <c r="G299" s="136" t="s">
        <v>8</v>
      </c>
      <c r="H299" s="136" t="s">
        <v>9</v>
      </c>
      <c r="I299" s="141" t="s">
        <v>10</v>
      </c>
      <c r="J299" s="142"/>
      <c r="K299" s="143"/>
      <c r="L299" s="134" t="s">
        <v>33</v>
      </c>
      <c r="M299" s="136" t="s">
        <v>12</v>
      </c>
      <c r="N299" s="134" t="s">
        <v>34</v>
      </c>
    </row>
    <row r="300" spans="1:19" ht="22.5" customHeight="1" x14ac:dyDescent="0.25">
      <c r="A300" s="135"/>
      <c r="B300" s="135"/>
      <c r="C300" s="135"/>
      <c r="D300" s="160"/>
      <c r="E300" s="135"/>
      <c r="F300" s="135"/>
      <c r="G300" s="140"/>
      <c r="H300" s="140"/>
      <c r="I300" s="147"/>
      <c r="J300" s="148"/>
      <c r="K300" s="149"/>
      <c r="L300" s="135"/>
      <c r="M300" s="140"/>
      <c r="N300" s="135"/>
    </row>
    <row r="301" spans="1:19" ht="37.5" customHeight="1" x14ac:dyDescent="0.25">
      <c r="A301" s="135"/>
      <c r="B301" s="135"/>
      <c r="C301" s="135"/>
      <c r="D301" s="160"/>
      <c r="E301" s="135"/>
      <c r="F301" s="135"/>
      <c r="G301" s="140"/>
      <c r="H301" s="140"/>
      <c r="I301" s="141" t="s">
        <v>17</v>
      </c>
      <c r="J301" s="143"/>
      <c r="K301" s="192" t="s">
        <v>19</v>
      </c>
      <c r="L301" s="135"/>
      <c r="M301" s="140"/>
      <c r="N301" s="135"/>
    </row>
    <row r="302" spans="1:19" ht="58.5" customHeight="1" x14ac:dyDescent="0.25">
      <c r="A302" s="136"/>
      <c r="B302" s="136"/>
      <c r="C302" s="136"/>
      <c r="D302" s="161"/>
      <c r="E302" s="136"/>
      <c r="F302" s="176"/>
      <c r="G302" s="140"/>
      <c r="H302" s="140"/>
      <c r="I302" s="147"/>
      <c r="J302" s="149"/>
      <c r="K302" s="193"/>
      <c r="L302" s="136"/>
      <c r="M302" s="140"/>
      <c r="N302" s="136"/>
    </row>
    <row r="303" spans="1:19" s="5" customFormat="1" ht="13.5" customHeight="1" x14ac:dyDescent="0.25">
      <c r="A303" s="43">
        <v>1</v>
      </c>
      <c r="B303" s="43">
        <v>2</v>
      </c>
      <c r="C303" s="97">
        <v>3</v>
      </c>
      <c r="D303" s="44"/>
      <c r="E303" s="111">
        <v>4</v>
      </c>
      <c r="F303" s="111">
        <v>5</v>
      </c>
      <c r="G303" s="111">
        <v>6</v>
      </c>
      <c r="H303" s="111">
        <v>7</v>
      </c>
      <c r="I303" s="137">
        <v>8</v>
      </c>
      <c r="J303" s="139"/>
      <c r="K303" s="51">
        <v>9</v>
      </c>
      <c r="L303" s="111">
        <v>10</v>
      </c>
      <c r="M303" s="111">
        <v>11</v>
      </c>
      <c r="N303" s="111">
        <v>12</v>
      </c>
    </row>
    <row r="304" spans="1:19" x14ac:dyDescent="0.25">
      <c r="A304" s="18">
        <v>1</v>
      </c>
      <c r="B304" s="56" t="s">
        <v>20</v>
      </c>
      <c r="C304" s="57">
        <v>11</v>
      </c>
      <c r="D304" s="20">
        <v>3624</v>
      </c>
      <c r="E304" s="21">
        <f t="shared" ref="E304:E335" si="7">F304+G304+H304+I304+L304+M304+N304</f>
        <v>26.769999999999996</v>
      </c>
      <c r="F304" s="21">
        <v>3.91</v>
      </c>
      <c r="G304" s="21">
        <v>2.36</v>
      </c>
      <c r="H304" s="21">
        <v>6.36</v>
      </c>
      <c r="I304" s="131">
        <v>5.13</v>
      </c>
      <c r="J304" s="189"/>
      <c r="K304" s="22">
        <v>0.358719646799117</v>
      </c>
      <c r="L304" s="23">
        <v>2.33</v>
      </c>
      <c r="M304" s="21">
        <v>1.1200000000000001</v>
      </c>
      <c r="N304" s="113">
        <v>5.56</v>
      </c>
      <c r="P304" s="103"/>
      <c r="Q304" s="103"/>
      <c r="R304" s="103"/>
      <c r="S304" s="103"/>
    </row>
    <row r="305" spans="1:19" x14ac:dyDescent="0.25">
      <c r="A305" s="18">
        <v>2</v>
      </c>
      <c r="B305" s="56" t="s">
        <v>20</v>
      </c>
      <c r="C305" s="57">
        <v>13</v>
      </c>
      <c r="D305" s="20">
        <v>3570</v>
      </c>
      <c r="E305" s="21">
        <f t="shared" si="7"/>
        <v>26.739999999999995</v>
      </c>
      <c r="F305" s="21">
        <v>3.91</v>
      </c>
      <c r="G305" s="21">
        <v>2.36</v>
      </c>
      <c r="H305" s="21">
        <v>6.36</v>
      </c>
      <c r="I305" s="131">
        <v>5.0999999999999996</v>
      </c>
      <c r="J305" s="189"/>
      <c r="K305" s="22">
        <v>0.32679738562091504</v>
      </c>
      <c r="L305" s="23">
        <v>2.33</v>
      </c>
      <c r="M305" s="21">
        <v>1.1200000000000001</v>
      </c>
      <c r="N305" s="113">
        <v>5.56</v>
      </c>
      <c r="P305" s="103"/>
      <c r="Q305" s="103"/>
      <c r="R305" s="103"/>
      <c r="S305" s="103"/>
    </row>
    <row r="306" spans="1:19" x14ac:dyDescent="0.25">
      <c r="A306" s="18">
        <v>3</v>
      </c>
      <c r="B306" s="56" t="s">
        <v>20</v>
      </c>
      <c r="C306" s="57">
        <v>15</v>
      </c>
      <c r="D306" s="20">
        <v>3544</v>
      </c>
      <c r="E306" s="21">
        <f t="shared" si="7"/>
        <v>26.739999999999995</v>
      </c>
      <c r="F306" s="21">
        <v>3.91</v>
      </c>
      <c r="G306" s="21">
        <v>2.36</v>
      </c>
      <c r="H306" s="21">
        <v>6.36</v>
      </c>
      <c r="I306" s="131">
        <v>5.0999999999999996</v>
      </c>
      <c r="J306" s="189"/>
      <c r="K306" s="22">
        <v>0.32919488337095559</v>
      </c>
      <c r="L306" s="23">
        <v>2.33</v>
      </c>
      <c r="M306" s="21">
        <v>1.1200000000000001</v>
      </c>
      <c r="N306" s="113">
        <v>5.56</v>
      </c>
      <c r="P306" s="103"/>
      <c r="Q306" s="103"/>
      <c r="R306" s="103"/>
      <c r="S306" s="103"/>
    </row>
    <row r="307" spans="1:19" x14ac:dyDescent="0.25">
      <c r="A307" s="18">
        <v>4</v>
      </c>
      <c r="B307" s="56" t="s">
        <v>20</v>
      </c>
      <c r="C307" s="57" t="s">
        <v>25</v>
      </c>
      <c r="D307" s="20">
        <v>3533</v>
      </c>
      <c r="E307" s="21">
        <f t="shared" si="7"/>
        <v>26.739999999999995</v>
      </c>
      <c r="F307" s="21">
        <v>3.91</v>
      </c>
      <c r="G307" s="21">
        <v>2.36</v>
      </c>
      <c r="H307" s="21">
        <v>6.36</v>
      </c>
      <c r="I307" s="131">
        <v>5.0999999999999996</v>
      </c>
      <c r="J307" s="189"/>
      <c r="K307" s="22">
        <v>0.33021983205962829</v>
      </c>
      <c r="L307" s="23">
        <v>2.33</v>
      </c>
      <c r="M307" s="21">
        <v>1.1200000000000001</v>
      </c>
      <c r="N307" s="113">
        <v>5.56</v>
      </c>
      <c r="P307" s="103"/>
      <c r="Q307" s="103"/>
      <c r="R307" s="103"/>
      <c r="S307" s="103"/>
    </row>
    <row r="308" spans="1:19" x14ac:dyDescent="0.25">
      <c r="A308" s="18">
        <v>5</v>
      </c>
      <c r="B308" s="56" t="s">
        <v>24</v>
      </c>
      <c r="C308" s="57">
        <v>5</v>
      </c>
      <c r="D308" s="20">
        <v>3388</v>
      </c>
      <c r="E308" s="21">
        <f t="shared" si="7"/>
        <v>26.85</v>
      </c>
      <c r="F308" s="21">
        <v>3.91</v>
      </c>
      <c r="G308" s="21">
        <v>2.36</v>
      </c>
      <c r="H308" s="21">
        <v>6.36</v>
      </c>
      <c r="I308" s="131">
        <v>5.21</v>
      </c>
      <c r="J308" s="189"/>
      <c r="K308" s="22">
        <v>0.43044077134986231</v>
      </c>
      <c r="L308" s="23">
        <v>2.33</v>
      </c>
      <c r="M308" s="21">
        <v>1.1200000000000001</v>
      </c>
      <c r="N308" s="113">
        <v>5.56</v>
      </c>
      <c r="P308" s="103"/>
      <c r="Q308" s="103"/>
      <c r="R308" s="103"/>
      <c r="S308" s="103"/>
    </row>
    <row r="309" spans="1:19" x14ac:dyDescent="0.25">
      <c r="A309" s="18">
        <v>6</v>
      </c>
      <c r="B309" s="56" t="s">
        <v>24</v>
      </c>
      <c r="C309" s="57">
        <v>7</v>
      </c>
      <c r="D309" s="20">
        <v>3693</v>
      </c>
      <c r="E309" s="21">
        <f t="shared" si="7"/>
        <v>26.759999999999998</v>
      </c>
      <c r="F309" s="21">
        <v>3.91</v>
      </c>
      <c r="G309" s="21">
        <v>2.36</v>
      </c>
      <c r="H309" s="21">
        <v>6.36</v>
      </c>
      <c r="I309" s="131">
        <v>5.12</v>
      </c>
      <c r="J309" s="189"/>
      <c r="K309" s="22">
        <v>0.35201733008394259</v>
      </c>
      <c r="L309" s="23">
        <v>2.33</v>
      </c>
      <c r="M309" s="21">
        <v>1.1200000000000001</v>
      </c>
      <c r="N309" s="113">
        <v>5.56</v>
      </c>
      <c r="P309" s="103"/>
      <c r="Q309" s="103"/>
      <c r="R309" s="103"/>
      <c r="S309" s="103"/>
    </row>
    <row r="310" spans="1:19" x14ac:dyDescent="0.25">
      <c r="A310" s="18">
        <v>7</v>
      </c>
      <c r="B310" s="56" t="s">
        <v>24</v>
      </c>
      <c r="C310" s="57">
        <v>21</v>
      </c>
      <c r="D310" s="20">
        <v>3477</v>
      </c>
      <c r="E310" s="21">
        <f t="shared" si="7"/>
        <v>26.75</v>
      </c>
      <c r="F310" s="21">
        <v>3.91</v>
      </c>
      <c r="G310" s="21">
        <v>2.36</v>
      </c>
      <c r="H310" s="21">
        <v>6.36</v>
      </c>
      <c r="I310" s="131">
        <v>5.1100000000000003</v>
      </c>
      <c r="J310" s="189"/>
      <c r="K310" s="22">
        <v>0.33553829930016299</v>
      </c>
      <c r="L310" s="23">
        <v>2.33</v>
      </c>
      <c r="M310" s="21">
        <v>1.1200000000000001</v>
      </c>
      <c r="N310" s="113">
        <v>5.56</v>
      </c>
      <c r="P310" s="103"/>
      <c r="Q310" s="103"/>
      <c r="R310" s="103"/>
      <c r="S310" s="103"/>
    </row>
    <row r="311" spans="1:19" x14ac:dyDescent="0.25">
      <c r="A311" s="18">
        <v>8</v>
      </c>
      <c r="B311" s="56" t="s">
        <v>24</v>
      </c>
      <c r="C311" s="57">
        <v>23</v>
      </c>
      <c r="D311" s="20">
        <v>3550</v>
      </c>
      <c r="E311" s="21">
        <f t="shared" si="7"/>
        <v>26.739999999999995</v>
      </c>
      <c r="F311" s="21">
        <v>3.91</v>
      </c>
      <c r="G311" s="21">
        <v>2.36</v>
      </c>
      <c r="H311" s="21">
        <v>6.36</v>
      </c>
      <c r="I311" s="131">
        <v>5.0999999999999996</v>
      </c>
      <c r="J311" s="189"/>
      <c r="K311" s="22">
        <v>0.32863849765258218</v>
      </c>
      <c r="L311" s="23">
        <v>2.33</v>
      </c>
      <c r="M311" s="21">
        <v>1.1200000000000001</v>
      </c>
      <c r="N311" s="113">
        <v>5.56</v>
      </c>
      <c r="P311" s="103"/>
      <c r="Q311" s="103"/>
      <c r="R311" s="103"/>
      <c r="S311" s="103"/>
    </row>
    <row r="312" spans="1:19" x14ac:dyDescent="0.25">
      <c r="A312" s="18">
        <v>9</v>
      </c>
      <c r="B312" s="56" t="s">
        <v>68</v>
      </c>
      <c r="C312" s="57">
        <v>2</v>
      </c>
      <c r="D312" s="20">
        <v>3568</v>
      </c>
      <c r="E312" s="21">
        <f t="shared" si="7"/>
        <v>26.739999999999995</v>
      </c>
      <c r="F312" s="21">
        <v>3.91</v>
      </c>
      <c r="G312" s="21">
        <v>2.36</v>
      </c>
      <c r="H312" s="21">
        <v>6.36</v>
      </c>
      <c r="I312" s="131">
        <v>5.0999999999999996</v>
      </c>
      <c r="J312" s="189"/>
      <c r="K312" s="22">
        <v>0.32698056801195813</v>
      </c>
      <c r="L312" s="23">
        <v>2.33</v>
      </c>
      <c r="M312" s="21">
        <v>1.1200000000000001</v>
      </c>
      <c r="N312" s="113">
        <v>5.56</v>
      </c>
      <c r="P312" s="103"/>
      <c r="Q312" s="103"/>
      <c r="R312" s="103"/>
      <c r="S312" s="103"/>
    </row>
    <row r="313" spans="1:19" x14ac:dyDescent="0.25">
      <c r="A313" s="18">
        <v>10</v>
      </c>
      <c r="B313" s="56" t="s">
        <v>68</v>
      </c>
      <c r="C313" s="57">
        <v>4</v>
      </c>
      <c r="D313" s="20">
        <v>3574</v>
      </c>
      <c r="E313" s="21">
        <f t="shared" si="7"/>
        <v>26.739999999999995</v>
      </c>
      <c r="F313" s="21">
        <v>3.91</v>
      </c>
      <c r="G313" s="21">
        <v>2.36</v>
      </c>
      <c r="H313" s="21">
        <v>6.36</v>
      </c>
      <c r="I313" s="131">
        <v>5.0999999999999996</v>
      </c>
      <c r="J313" s="189"/>
      <c r="K313" s="22">
        <v>0.32643163588882668</v>
      </c>
      <c r="L313" s="23">
        <v>2.33</v>
      </c>
      <c r="M313" s="21">
        <v>1.1200000000000001</v>
      </c>
      <c r="N313" s="113">
        <v>5.56</v>
      </c>
      <c r="P313" s="103"/>
      <c r="Q313" s="103"/>
      <c r="R313" s="103"/>
      <c r="S313" s="103"/>
    </row>
    <row r="314" spans="1:19" x14ac:dyDescent="0.25">
      <c r="A314" s="18">
        <v>11</v>
      </c>
      <c r="B314" s="56" t="s">
        <v>68</v>
      </c>
      <c r="C314" s="57">
        <v>16</v>
      </c>
      <c r="D314" s="20">
        <v>3591</v>
      </c>
      <c r="E314" s="21">
        <f t="shared" si="7"/>
        <v>26.96</v>
      </c>
      <c r="F314" s="21">
        <v>3.91</v>
      </c>
      <c r="G314" s="21">
        <v>2.36</v>
      </c>
      <c r="H314" s="21">
        <v>6.36</v>
      </c>
      <c r="I314" s="131">
        <v>5.32</v>
      </c>
      <c r="J314" s="189"/>
      <c r="K314" s="22">
        <v>0.54209598069247189</v>
      </c>
      <c r="L314" s="23">
        <v>2.33</v>
      </c>
      <c r="M314" s="21">
        <v>1.1200000000000001</v>
      </c>
      <c r="N314" s="113">
        <v>5.56</v>
      </c>
      <c r="P314" s="103"/>
      <c r="Q314" s="103"/>
      <c r="R314" s="103"/>
      <c r="S314" s="103"/>
    </row>
    <row r="315" spans="1:19" x14ac:dyDescent="0.25">
      <c r="A315" s="18">
        <v>12</v>
      </c>
      <c r="B315" s="56" t="s">
        <v>68</v>
      </c>
      <c r="C315" s="57">
        <v>18</v>
      </c>
      <c r="D315" s="20">
        <v>3534</v>
      </c>
      <c r="E315" s="21">
        <f t="shared" si="7"/>
        <v>26.97</v>
      </c>
      <c r="F315" s="21">
        <v>3.91</v>
      </c>
      <c r="G315" s="21">
        <v>2.36</v>
      </c>
      <c r="H315" s="21">
        <v>6.36</v>
      </c>
      <c r="I315" s="131">
        <v>5.33</v>
      </c>
      <c r="J315" s="189"/>
      <c r="K315" s="22">
        <v>0.54730239577438222</v>
      </c>
      <c r="L315" s="23">
        <v>2.33</v>
      </c>
      <c r="M315" s="21">
        <v>1.1200000000000001</v>
      </c>
      <c r="N315" s="113">
        <v>5.56</v>
      </c>
      <c r="P315" s="103"/>
      <c r="Q315" s="103"/>
      <c r="R315" s="103"/>
      <c r="S315" s="103"/>
    </row>
    <row r="316" spans="1:19" x14ac:dyDescent="0.25">
      <c r="A316" s="18">
        <v>13</v>
      </c>
      <c r="B316" s="56" t="s">
        <v>68</v>
      </c>
      <c r="C316" s="57">
        <v>20</v>
      </c>
      <c r="D316" s="20">
        <v>3542</v>
      </c>
      <c r="E316" s="21">
        <f t="shared" si="7"/>
        <v>26.97</v>
      </c>
      <c r="F316" s="21">
        <v>3.91</v>
      </c>
      <c r="G316" s="21">
        <v>2.36</v>
      </c>
      <c r="H316" s="21">
        <v>6.36</v>
      </c>
      <c r="I316" s="131">
        <v>5.33</v>
      </c>
      <c r="J316" s="189"/>
      <c r="K316" s="22">
        <v>0.54606625258799169</v>
      </c>
      <c r="L316" s="23">
        <v>2.33</v>
      </c>
      <c r="M316" s="21">
        <v>1.1200000000000001</v>
      </c>
      <c r="N316" s="113">
        <v>5.56</v>
      </c>
      <c r="P316" s="103"/>
      <c r="Q316" s="103"/>
      <c r="R316" s="103"/>
      <c r="S316" s="103"/>
    </row>
    <row r="317" spans="1:19" x14ac:dyDescent="0.25">
      <c r="A317" s="18">
        <v>14</v>
      </c>
      <c r="B317" s="56" t="s">
        <v>68</v>
      </c>
      <c r="C317" s="57">
        <v>22</v>
      </c>
      <c r="D317" s="20">
        <v>3554</v>
      </c>
      <c r="E317" s="21">
        <f t="shared" si="7"/>
        <v>26.96</v>
      </c>
      <c r="F317" s="21">
        <v>3.91</v>
      </c>
      <c r="G317" s="21">
        <v>2.36</v>
      </c>
      <c r="H317" s="21">
        <v>6.36</v>
      </c>
      <c r="I317" s="131">
        <v>5.32</v>
      </c>
      <c r="J317" s="189"/>
      <c r="K317" s="22">
        <v>0.54445694991558813</v>
      </c>
      <c r="L317" s="23">
        <v>2.33</v>
      </c>
      <c r="M317" s="21">
        <v>1.1200000000000001</v>
      </c>
      <c r="N317" s="113">
        <v>5.56</v>
      </c>
      <c r="P317" s="103"/>
      <c r="Q317" s="103"/>
      <c r="R317" s="103"/>
      <c r="S317" s="103"/>
    </row>
    <row r="318" spans="1:19" x14ac:dyDescent="0.25">
      <c r="A318" s="18">
        <v>15</v>
      </c>
      <c r="B318" s="56" t="s">
        <v>68</v>
      </c>
      <c r="C318" s="57">
        <v>24</v>
      </c>
      <c r="D318" s="20">
        <v>3544</v>
      </c>
      <c r="E318" s="21">
        <f t="shared" si="7"/>
        <v>26.949999999999996</v>
      </c>
      <c r="F318" s="21">
        <v>3.91</v>
      </c>
      <c r="G318" s="21">
        <v>2.36</v>
      </c>
      <c r="H318" s="21">
        <v>6.36</v>
      </c>
      <c r="I318" s="131">
        <v>5.31</v>
      </c>
      <c r="J318" s="189"/>
      <c r="K318" s="22">
        <v>0.52718209179834463</v>
      </c>
      <c r="L318" s="23">
        <v>2.33</v>
      </c>
      <c r="M318" s="21">
        <v>1.1200000000000001</v>
      </c>
      <c r="N318" s="113">
        <v>5.56</v>
      </c>
      <c r="P318" s="103"/>
      <c r="Q318" s="103"/>
      <c r="R318" s="103"/>
      <c r="S318" s="103"/>
    </row>
    <row r="319" spans="1:19" x14ac:dyDescent="0.25">
      <c r="A319" s="18">
        <v>16</v>
      </c>
      <c r="B319" s="56" t="s">
        <v>68</v>
      </c>
      <c r="C319" s="57">
        <v>26</v>
      </c>
      <c r="D319" s="20">
        <v>3544</v>
      </c>
      <c r="E319" s="21">
        <f t="shared" si="7"/>
        <v>26.939999999999998</v>
      </c>
      <c r="F319" s="21">
        <v>3.91</v>
      </c>
      <c r="G319" s="21">
        <v>2.36</v>
      </c>
      <c r="H319" s="21">
        <v>6.36</v>
      </c>
      <c r="I319" s="131">
        <v>5.3</v>
      </c>
      <c r="J319" s="189"/>
      <c r="K319" s="22">
        <v>0.51801166290443945</v>
      </c>
      <c r="L319" s="23">
        <v>2.33</v>
      </c>
      <c r="M319" s="21">
        <v>1.1200000000000001</v>
      </c>
      <c r="N319" s="113">
        <v>5.56</v>
      </c>
      <c r="P319" s="103"/>
      <c r="Q319" s="103"/>
      <c r="R319" s="103"/>
      <c r="S319" s="103"/>
    </row>
    <row r="320" spans="1:19" x14ac:dyDescent="0.25">
      <c r="A320" s="18">
        <v>17</v>
      </c>
      <c r="B320" s="56" t="s">
        <v>68</v>
      </c>
      <c r="C320" s="57" t="s">
        <v>75</v>
      </c>
      <c r="D320" s="20">
        <v>3418</v>
      </c>
      <c r="E320" s="21">
        <f t="shared" si="7"/>
        <v>26.839999999999996</v>
      </c>
      <c r="F320" s="21">
        <v>3.91</v>
      </c>
      <c r="G320" s="21">
        <v>2.36</v>
      </c>
      <c r="H320" s="21">
        <v>6.36</v>
      </c>
      <c r="I320" s="131">
        <v>5.2</v>
      </c>
      <c r="J320" s="189"/>
      <c r="K320" s="22">
        <v>0.41934854690852347</v>
      </c>
      <c r="L320" s="23">
        <v>2.33</v>
      </c>
      <c r="M320" s="21">
        <v>1.1200000000000001</v>
      </c>
      <c r="N320" s="113">
        <v>5.56</v>
      </c>
      <c r="P320" s="103"/>
      <c r="Q320" s="103"/>
      <c r="R320" s="103"/>
      <c r="S320" s="103"/>
    </row>
    <row r="321" spans="1:19" x14ac:dyDescent="0.25">
      <c r="A321" s="18">
        <v>18</v>
      </c>
      <c r="B321" s="18" t="s">
        <v>123</v>
      </c>
      <c r="C321" s="19">
        <v>1</v>
      </c>
      <c r="D321" s="62">
        <f>SUM(D304:D320)</f>
        <v>60248</v>
      </c>
      <c r="E321" s="21">
        <f t="shared" si="7"/>
        <v>25.459999999999997</v>
      </c>
      <c r="F321" s="23">
        <v>1.82</v>
      </c>
      <c r="G321" s="23">
        <v>3.75</v>
      </c>
      <c r="H321" s="23">
        <v>6.2</v>
      </c>
      <c r="I321" s="185">
        <v>4.43</v>
      </c>
      <c r="J321" s="186"/>
      <c r="K321" s="22">
        <v>0.49</v>
      </c>
      <c r="L321" s="18">
        <v>1.1100000000000001</v>
      </c>
      <c r="M321" s="23">
        <v>1.1299999999999999</v>
      </c>
      <c r="N321" s="98">
        <v>7.02</v>
      </c>
      <c r="P321" s="103"/>
      <c r="Q321" s="103"/>
      <c r="R321" s="103"/>
      <c r="S321" s="103"/>
    </row>
    <row r="322" spans="1:19" x14ac:dyDescent="0.25">
      <c r="A322" s="18">
        <v>19</v>
      </c>
      <c r="B322" s="18" t="s">
        <v>31</v>
      </c>
      <c r="C322" s="19">
        <v>10</v>
      </c>
      <c r="D322" s="49"/>
      <c r="E322" s="21">
        <f t="shared" si="7"/>
        <v>25.15</v>
      </c>
      <c r="F322" s="23">
        <v>1.82</v>
      </c>
      <c r="G322" s="23">
        <v>3.75</v>
      </c>
      <c r="H322" s="23">
        <v>6.2</v>
      </c>
      <c r="I322" s="185">
        <v>4.12</v>
      </c>
      <c r="J322" s="186"/>
      <c r="K322" s="22">
        <v>0.38</v>
      </c>
      <c r="L322" s="18">
        <v>1.1100000000000001</v>
      </c>
      <c r="M322" s="23">
        <v>1.1299999999999999</v>
      </c>
      <c r="N322" s="98">
        <v>7.02</v>
      </c>
      <c r="P322" s="103"/>
      <c r="Q322" s="103"/>
      <c r="R322" s="103"/>
      <c r="S322" s="103"/>
    </row>
    <row r="323" spans="1:19" x14ac:dyDescent="0.25">
      <c r="A323" s="18">
        <v>20</v>
      </c>
      <c r="B323" s="18" t="s">
        <v>20</v>
      </c>
      <c r="C323" s="19" t="s">
        <v>132</v>
      </c>
      <c r="D323" s="49"/>
      <c r="E323" s="21">
        <f t="shared" si="7"/>
        <v>27.83</v>
      </c>
      <c r="F323" s="23">
        <v>1.82</v>
      </c>
      <c r="G323" s="23">
        <v>3.75</v>
      </c>
      <c r="H323" s="23">
        <v>6.2</v>
      </c>
      <c r="I323" s="185">
        <v>6.8</v>
      </c>
      <c r="J323" s="186"/>
      <c r="K323" s="22">
        <v>0.34</v>
      </c>
      <c r="L323" s="18">
        <v>1.1100000000000001</v>
      </c>
      <c r="M323" s="23">
        <v>1.1299999999999999</v>
      </c>
      <c r="N323" s="98">
        <v>7.02</v>
      </c>
      <c r="P323" s="103"/>
      <c r="Q323" s="103"/>
      <c r="R323" s="103"/>
      <c r="S323" s="103"/>
    </row>
    <row r="324" spans="1:19" x14ac:dyDescent="0.25">
      <c r="A324" s="18">
        <v>21</v>
      </c>
      <c r="B324" s="18" t="s">
        <v>20</v>
      </c>
      <c r="C324" s="19" t="s">
        <v>133</v>
      </c>
      <c r="D324" s="49"/>
      <c r="E324" s="21">
        <f t="shared" si="7"/>
        <v>27.839999999999996</v>
      </c>
      <c r="F324" s="23">
        <v>1.82</v>
      </c>
      <c r="G324" s="23">
        <v>3.75</v>
      </c>
      <c r="H324" s="23">
        <v>6.2</v>
      </c>
      <c r="I324" s="185">
        <v>6.81</v>
      </c>
      <c r="J324" s="186"/>
      <c r="K324" s="22">
        <v>0.34</v>
      </c>
      <c r="L324" s="18">
        <v>1.1100000000000001</v>
      </c>
      <c r="M324" s="23">
        <v>1.1299999999999999</v>
      </c>
      <c r="N324" s="98">
        <v>7.02</v>
      </c>
      <c r="P324" s="103"/>
      <c r="Q324" s="103"/>
      <c r="R324" s="103"/>
      <c r="S324" s="103"/>
    </row>
    <row r="325" spans="1:19" x14ac:dyDescent="0.25">
      <c r="A325" s="18">
        <v>22</v>
      </c>
      <c r="B325" s="18" t="s">
        <v>20</v>
      </c>
      <c r="C325" s="19">
        <v>30</v>
      </c>
      <c r="D325" s="49"/>
      <c r="E325" s="21">
        <f t="shared" si="7"/>
        <v>27.83</v>
      </c>
      <c r="F325" s="23">
        <v>1.82</v>
      </c>
      <c r="G325" s="23">
        <v>3.75</v>
      </c>
      <c r="H325" s="23">
        <v>6.2</v>
      </c>
      <c r="I325" s="185">
        <v>6.8</v>
      </c>
      <c r="J325" s="186"/>
      <c r="K325" s="22">
        <v>0.66</v>
      </c>
      <c r="L325" s="18">
        <v>1.1100000000000001</v>
      </c>
      <c r="M325" s="23">
        <v>1.1299999999999999</v>
      </c>
      <c r="N325" s="98">
        <v>7.02</v>
      </c>
      <c r="P325" s="103"/>
      <c r="Q325" s="103"/>
      <c r="R325" s="103"/>
      <c r="S325" s="103"/>
    </row>
    <row r="326" spans="1:19" x14ac:dyDescent="0.25">
      <c r="A326" s="18">
        <v>23</v>
      </c>
      <c r="B326" s="18" t="s">
        <v>20</v>
      </c>
      <c r="C326" s="19" t="s">
        <v>134</v>
      </c>
      <c r="D326" s="49"/>
      <c r="E326" s="21">
        <f t="shared" si="7"/>
        <v>27.849999999999998</v>
      </c>
      <c r="F326" s="23">
        <v>1.82</v>
      </c>
      <c r="G326" s="23">
        <v>3.75</v>
      </c>
      <c r="H326" s="23">
        <v>6.2</v>
      </c>
      <c r="I326" s="185">
        <v>6.82</v>
      </c>
      <c r="J326" s="186"/>
      <c r="K326" s="22">
        <v>0.33</v>
      </c>
      <c r="L326" s="18">
        <v>1.1100000000000001</v>
      </c>
      <c r="M326" s="23">
        <v>1.1299999999999999</v>
      </c>
      <c r="N326" s="98">
        <v>7.02</v>
      </c>
      <c r="P326" s="103"/>
      <c r="Q326" s="103"/>
      <c r="R326" s="103"/>
      <c r="S326" s="103"/>
    </row>
    <row r="327" spans="1:19" x14ac:dyDescent="0.25">
      <c r="A327" s="18">
        <v>24</v>
      </c>
      <c r="B327" s="18" t="s">
        <v>20</v>
      </c>
      <c r="C327" s="19" t="s">
        <v>135</v>
      </c>
      <c r="D327" s="49"/>
      <c r="E327" s="21">
        <f t="shared" si="7"/>
        <v>27.849999999999998</v>
      </c>
      <c r="F327" s="23">
        <v>1.82</v>
      </c>
      <c r="G327" s="23">
        <v>3.75</v>
      </c>
      <c r="H327" s="23">
        <v>6.2</v>
      </c>
      <c r="I327" s="185">
        <v>6.82</v>
      </c>
      <c r="J327" s="186"/>
      <c r="K327" s="22">
        <v>0.33</v>
      </c>
      <c r="L327" s="18">
        <v>1.1100000000000001</v>
      </c>
      <c r="M327" s="23">
        <v>1.1299999999999999</v>
      </c>
      <c r="N327" s="98">
        <v>7.02</v>
      </c>
      <c r="P327" s="103"/>
      <c r="Q327" s="103"/>
      <c r="R327" s="103"/>
      <c r="S327" s="103"/>
    </row>
    <row r="328" spans="1:19" x14ac:dyDescent="0.25">
      <c r="A328" s="18">
        <v>25</v>
      </c>
      <c r="B328" s="18" t="s">
        <v>20</v>
      </c>
      <c r="C328" s="19" t="s">
        <v>136</v>
      </c>
      <c r="D328" s="49"/>
      <c r="E328" s="21">
        <f t="shared" si="7"/>
        <v>27.839999999999996</v>
      </c>
      <c r="F328" s="23">
        <v>1.82</v>
      </c>
      <c r="G328" s="23">
        <v>3.75</v>
      </c>
      <c r="H328" s="23">
        <v>6.2</v>
      </c>
      <c r="I328" s="185">
        <v>6.81</v>
      </c>
      <c r="J328" s="186"/>
      <c r="K328" s="22">
        <v>0.34</v>
      </c>
      <c r="L328" s="18">
        <v>1.1100000000000001</v>
      </c>
      <c r="M328" s="23">
        <v>1.1299999999999999</v>
      </c>
      <c r="N328" s="98">
        <v>7.02</v>
      </c>
      <c r="P328" s="103"/>
      <c r="Q328" s="103"/>
      <c r="R328" s="103"/>
      <c r="S328" s="103"/>
    </row>
    <row r="329" spans="1:19" x14ac:dyDescent="0.25">
      <c r="A329" s="18">
        <v>26</v>
      </c>
      <c r="B329" s="18" t="s">
        <v>20</v>
      </c>
      <c r="C329" s="19">
        <v>42</v>
      </c>
      <c r="D329" s="49"/>
      <c r="E329" s="21">
        <f t="shared" si="7"/>
        <v>27.83</v>
      </c>
      <c r="F329" s="23">
        <v>1.82</v>
      </c>
      <c r="G329" s="23">
        <v>3.75</v>
      </c>
      <c r="H329" s="23">
        <v>6.2</v>
      </c>
      <c r="I329" s="185">
        <v>6.8</v>
      </c>
      <c r="J329" s="186"/>
      <c r="K329" s="22">
        <v>0.33</v>
      </c>
      <c r="L329" s="18">
        <v>1.1100000000000001</v>
      </c>
      <c r="M329" s="23">
        <v>1.1299999999999999</v>
      </c>
      <c r="N329" s="98">
        <v>7.02</v>
      </c>
      <c r="P329" s="103"/>
      <c r="Q329" s="103"/>
      <c r="R329" s="103"/>
      <c r="S329" s="103"/>
    </row>
    <row r="330" spans="1:19" x14ac:dyDescent="0.25">
      <c r="A330" s="18">
        <v>27</v>
      </c>
      <c r="B330" s="18" t="s">
        <v>20</v>
      </c>
      <c r="C330" s="19">
        <v>50</v>
      </c>
      <c r="D330" s="49"/>
      <c r="E330" s="21">
        <f t="shared" si="7"/>
        <v>27.83</v>
      </c>
      <c r="F330" s="23">
        <v>1.82</v>
      </c>
      <c r="G330" s="23">
        <v>3.75</v>
      </c>
      <c r="H330" s="23">
        <v>6.2</v>
      </c>
      <c r="I330" s="185">
        <v>6.8</v>
      </c>
      <c r="J330" s="186"/>
      <c r="K330" s="22">
        <v>0.33</v>
      </c>
      <c r="L330" s="18">
        <v>1.1100000000000001</v>
      </c>
      <c r="M330" s="23">
        <v>1.1299999999999999</v>
      </c>
      <c r="N330" s="98">
        <v>7.02</v>
      </c>
      <c r="P330" s="103"/>
      <c r="Q330" s="103"/>
      <c r="R330" s="103"/>
      <c r="S330" s="103"/>
    </row>
    <row r="331" spans="1:19" x14ac:dyDescent="0.25">
      <c r="A331" s="18">
        <v>28</v>
      </c>
      <c r="B331" s="18" t="s">
        <v>20</v>
      </c>
      <c r="C331" s="19">
        <v>52</v>
      </c>
      <c r="D331" s="49"/>
      <c r="E331" s="21">
        <f t="shared" si="7"/>
        <v>27.749999999999996</v>
      </c>
      <c r="F331" s="23">
        <v>1.82</v>
      </c>
      <c r="G331" s="23">
        <v>3.75</v>
      </c>
      <c r="H331" s="23">
        <v>6.2</v>
      </c>
      <c r="I331" s="185">
        <v>6.72</v>
      </c>
      <c r="J331" s="186"/>
      <c r="K331" s="22">
        <v>0.43</v>
      </c>
      <c r="L331" s="18">
        <v>1.1100000000000001</v>
      </c>
      <c r="M331" s="23">
        <v>1.1299999999999999</v>
      </c>
      <c r="N331" s="98">
        <v>7.02</v>
      </c>
      <c r="P331" s="103"/>
      <c r="Q331" s="103"/>
      <c r="R331" s="103"/>
      <c r="S331" s="103"/>
    </row>
    <row r="332" spans="1:19" x14ac:dyDescent="0.25">
      <c r="A332" s="18">
        <v>29</v>
      </c>
      <c r="B332" s="18" t="s">
        <v>22</v>
      </c>
      <c r="C332" s="19">
        <v>2</v>
      </c>
      <c r="D332" s="49"/>
      <c r="E332" s="21">
        <f t="shared" si="7"/>
        <v>23.33</v>
      </c>
      <c r="F332" s="23">
        <v>1.82</v>
      </c>
      <c r="G332" s="23">
        <v>3.75</v>
      </c>
      <c r="H332" s="23">
        <v>6.2</v>
      </c>
      <c r="I332" s="185">
        <v>2.2999999999999998</v>
      </c>
      <c r="J332" s="186"/>
      <c r="K332" s="22">
        <v>0.33</v>
      </c>
      <c r="L332" s="18">
        <v>1.1100000000000001</v>
      </c>
      <c r="M332" s="23">
        <v>1.1299999999999999</v>
      </c>
      <c r="N332" s="98">
        <v>7.02</v>
      </c>
      <c r="P332" s="103"/>
      <c r="Q332" s="103"/>
      <c r="R332" s="103"/>
      <c r="S332" s="103"/>
    </row>
    <row r="333" spans="1:19" x14ac:dyDescent="0.25">
      <c r="A333" s="18">
        <v>30</v>
      </c>
      <c r="B333" s="18" t="s">
        <v>130</v>
      </c>
      <c r="C333" s="19">
        <v>10</v>
      </c>
      <c r="D333" s="49"/>
      <c r="E333" s="21">
        <f t="shared" si="7"/>
        <v>25.349999999999998</v>
      </c>
      <c r="F333" s="23">
        <v>1.82</v>
      </c>
      <c r="G333" s="23">
        <v>3.75</v>
      </c>
      <c r="H333" s="23">
        <v>6.2</v>
      </c>
      <c r="I333" s="185">
        <v>4.32</v>
      </c>
      <c r="J333" s="186"/>
      <c r="K333" s="22">
        <v>0.27</v>
      </c>
      <c r="L333" s="18">
        <v>1.1100000000000001</v>
      </c>
      <c r="M333" s="23">
        <v>1.1299999999999999</v>
      </c>
      <c r="N333" s="98">
        <v>7.02</v>
      </c>
      <c r="P333" s="103"/>
      <c r="Q333" s="103"/>
      <c r="R333" s="103"/>
      <c r="S333" s="103"/>
    </row>
    <row r="334" spans="1:19" x14ac:dyDescent="0.25">
      <c r="A334" s="18">
        <v>31</v>
      </c>
      <c r="B334" s="18" t="s">
        <v>130</v>
      </c>
      <c r="C334" s="19">
        <v>12</v>
      </c>
      <c r="D334" s="49"/>
      <c r="E334" s="21">
        <f t="shared" si="7"/>
        <v>25.159999999999997</v>
      </c>
      <c r="F334" s="23">
        <v>1.82</v>
      </c>
      <c r="G334" s="23">
        <v>3.75</v>
      </c>
      <c r="H334" s="23">
        <v>6.2</v>
      </c>
      <c r="I334" s="185">
        <v>4.13</v>
      </c>
      <c r="J334" s="186"/>
      <c r="K334" s="22">
        <v>0.28999999999999998</v>
      </c>
      <c r="L334" s="18">
        <v>1.1100000000000001</v>
      </c>
      <c r="M334" s="23">
        <v>1.1299999999999999</v>
      </c>
      <c r="N334" s="98">
        <v>7.02</v>
      </c>
      <c r="P334" s="103"/>
      <c r="Q334" s="103"/>
      <c r="R334" s="103"/>
      <c r="S334" s="103"/>
    </row>
    <row r="335" spans="1:19" x14ac:dyDescent="0.25">
      <c r="A335" s="18">
        <v>33</v>
      </c>
      <c r="B335" s="18" t="s">
        <v>130</v>
      </c>
      <c r="C335" s="19">
        <v>5</v>
      </c>
      <c r="D335" s="49"/>
      <c r="E335" s="21">
        <f t="shared" si="7"/>
        <v>25.08</v>
      </c>
      <c r="F335" s="23">
        <v>1.82</v>
      </c>
      <c r="G335" s="23">
        <v>3.75</v>
      </c>
      <c r="H335" s="23">
        <v>6.2</v>
      </c>
      <c r="I335" s="185">
        <v>4.05</v>
      </c>
      <c r="J335" s="186"/>
      <c r="K335" s="22">
        <v>0.47</v>
      </c>
      <c r="L335" s="18">
        <v>1.1100000000000001</v>
      </c>
      <c r="M335" s="23">
        <v>1.1299999999999999</v>
      </c>
      <c r="N335" s="98">
        <v>7.02</v>
      </c>
      <c r="P335" s="103"/>
      <c r="Q335" s="103"/>
      <c r="R335" s="103"/>
      <c r="S335" s="103"/>
    </row>
    <row r="336" spans="1:19" x14ac:dyDescent="0.25">
      <c r="A336" s="18">
        <v>34</v>
      </c>
      <c r="B336" s="18" t="s">
        <v>130</v>
      </c>
      <c r="C336" s="19">
        <v>8</v>
      </c>
      <c r="D336" s="49"/>
      <c r="E336" s="21">
        <f t="shared" ref="E336:E352" si="8">F336+G336+H336+I336+L336+M336+N336</f>
        <v>25.069999999999997</v>
      </c>
      <c r="F336" s="23">
        <v>1.82</v>
      </c>
      <c r="G336" s="23">
        <v>3.75</v>
      </c>
      <c r="H336" s="23">
        <v>6.2</v>
      </c>
      <c r="I336" s="185">
        <v>4.04</v>
      </c>
      <c r="J336" s="186"/>
      <c r="K336" s="22">
        <v>0.3</v>
      </c>
      <c r="L336" s="18">
        <v>1.1100000000000001</v>
      </c>
      <c r="M336" s="23">
        <v>1.1299999999999999</v>
      </c>
      <c r="N336" s="98">
        <v>7.02</v>
      </c>
      <c r="P336" s="103"/>
      <c r="Q336" s="103"/>
      <c r="R336" s="103"/>
      <c r="S336" s="103"/>
    </row>
    <row r="337" spans="1:19" x14ac:dyDescent="0.25">
      <c r="A337" s="18">
        <v>35</v>
      </c>
      <c r="B337" s="18" t="s">
        <v>130</v>
      </c>
      <c r="C337" s="19" t="s">
        <v>138</v>
      </c>
      <c r="D337" s="49"/>
      <c r="E337" s="21">
        <f t="shared" si="8"/>
        <v>27.83</v>
      </c>
      <c r="F337" s="23">
        <v>1.82</v>
      </c>
      <c r="G337" s="23">
        <v>3.75</v>
      </c>
      <c r="H337" s="23">
        <v>6.2</v>
      </c>
      <c r="I337" s="185">
        <v>6.8</v>
      </c>
      <c r="J337" s="186"/>
      <c r="K337" s="22">
        <v>0.33</v>
      </c>
      <c r="L337" s="18">
        <v>1.1100000000000001</v>
      </c>
      <c r="M337" s="23">
        <v>1.1299999999999999</v>
      </c>
      <c r="N337" s="98">
        <v>7.02</v>
      </c>
      <c r="P337" s="103"/>
      <c r="Q337" s="103"/>
      <c r="R337" s="103"/>
      <c r="S337" s="103"/>
    </row>
    <row r="338" spans="1:19" x14ac:dyDescent="0.25">
      <c r="A338" s="18">
        <v>36</v>
      </c>
      <c r="B338" s="18" t="s">
        <v>131</v>
      </c>
      <c r="C338" s="19">
        <v>5</v>
      </c>
      <c r="D338" s="49"/>
      <c r="E338" s="21">
        <f t="shared" si="8"/>
        <v>25.049999999999997</v>
      </c>
      <c r="F338" s="23">
        <v>1.82</v>
      </c>
      <c r="G338" s="23">
        <v>3.75</v>
      </c>
      <c r="H338" s="23">
        <v>6.2</v>
      </c>
      <c r="I338" s="185">
        <v>4.0199999999999996</v>
      </c>
      <c r="J338" s="186"/>
      <c r="K338" s="22">
        <v>0.28000000000000003</v>
      </c>
      <c r="L338" s="18">
        <v>1.1100000000000001</v>
      </c>
      <c r="M338" s="23">
        <v>1.1299999999999999</v>
      </c>
      <c r="N338" s="98">
        <v>7.02</v>
      </c>
      <c r="P338" s="103"/>
      <c r="Q338" s="103"/>
      <c r="R338" s="103"/>
      <c r="S338" s="103"/>
    </row>
    <row r="339" spans="1:19" x14ac:dyDescent="0.25">
      <c r="A339" s="18">
        <v>37</v>
      </c>
      <c r="B339" s="56" t="s">
        <v>98</v>
      </c>
      <c r="C339" s="57">
        <v>5</v>
      </c>
      <c r="D339" s="28"/>
      <c r="E339" s="21">
        <f t="shared" si="8"/>
        <v>25.049999999999997</v>
      </c>
      <c r="F339" s="23">
        <v>1.82</v>
      </c>
      <c r="G339" s="23">
        <v>3.75</v>
      </c>
      <c r="H339" s="23">
        <v>6.2</v>
      </c>
      <c r="I339" s="187">
        <v>4.0199999999999996</v>
      </c>
      <c r="J339" s="188"/>
      <c r="K339" s="22">
        <v>0.63</v>
      </c>
      <c r="L339" s="18">
        <v>1.1100000000000001</v>
      </c>
      <c r="M339" s="23">
        <v>1.1299999999999999</v>
      </c>
      <c r="N339" s="98">
        <v>7.02</v>
      </c>
      <c r="P339" s="103"/>
      <c r="Q339" s="103"/>
      <c r="R339" s="103"/>
      <c r="S339" s="103"/>
    </row>
    <row r="340" spans="1:19" x14ac:dyDescent="0.25">
      <c r="A340" s="18">
        <v>38</v>
      </c>
      <c r="B340" s="18" t="s">
        <v>98</v>
      </c>
      <c r="C340" s="19">
        <v>10</v>
      </c>
      <c r="D340" s="49"/>
      <c r="E340" s="21">
        <f t="shared" si="8"/>
        <v>25.049999999999997</v>
      </c>
      <c r="F340" s="23">
        <v>1.82</v>
      </c>
      <c r="G340" s="23">
        <v>3.75</v>
      </c>
      <c r="H340" s="23">
        <v>6.2</v>
      </c>
      <c r="I340" s="185">
        <v>4.0199999999999996</v>
      </c>
      <c r="J340" s="186"/>
      <c r="K340" s="22">
        <v>0.27</v>
      </c>
      <c r="L340" s="18">
        <v>1.1100000000000001</v>
      </c>
      <c r="M340" s="23">
        <v>1.1299999999999999</v>
      </c>
      <c r="N340" s="98">
        <v>7.02</v>
      </c>
      <c r="P340" s="103"/>
      <c r="Q340" s="103"/>
      <c r="R340" s="103"/>
      <c r="S340" s="103"/>
    </row>
    <row r="341" spans="1:19" x14ac:dyDescent="0.25">
      <c r="A341" s="18">
        <v>39</v>
      </c>
      <c r="B341" s="18" t="s">
        <v>139</v>
      </c>
      <c r="C341" s="19">
        <v>1</v>
      </c>
      <c r="D341" s="49"/>
      <c r="E341" s="21">
        <f t="shared" si="8"/>
        <v>25.049999999999997</v>
      </c>
      <c r="F341" s="23">
        <v>1.82</v>
      </c>
      <c r="G341" s="23">
        <v>3.75</v>
      </c>
      <c r="H341" s="23">
        <v>6.2</v>
      </c>
      <c r="I341" s="185">
        <v>4.0199999999999996</v>
      </c>
      <c r="J341" s="186"/>
      <c r="K341" s="22">
        <v>0.4</v>
      </c>
      <c r="L341" s="18">
        <v>1.1100000000000001</v>
      </c>
      <c r="M341" s="23">
        <v>1.1299999999999999</v>
      </c>
      <c r="N341" s="98">
        <v>7.02</v>
      </c>
      <c r="P341" s="103"/>
      <c r="Q341" s="103"/>
      <c r="R341" s="103"/>
      <c r="S341" s="103"/>
    </row>
    <row r="342" spans="1:19" x14ac:dyDescent="0.25">
      <c r="A342" s="18">
        <v>40</v>
      </c>
      <c r="B342" s="18" t="s">
        <v>139</v>
      </c>
      <c r="C342" s="19">
        <v>12</v>
      </c>
      <c r="D342" s="49"/>
      <c r="E342" s="21">
        <f t="shared" si="8"/>
        <v>25.069999999999997</v>
      </c>
      <c r="F342" s="23">
        <v>1.82</v>
      </c>
      <c r="G342" s="23">
        <v>3.75</v>
      </c>
      <c r="H342" s="23">
        <v>6.2</v>
      </c>
      <c r="I342" s="185">
        <v>4.04</v>
      </c>
      <c r="J342" s="186"/>
      <c r="K342" s="22">
        <v>0.56000000000000005</v>
      </c>
      <c r="L342" s="18">
        <v>1.1100000000000001</v>
      </c>
      <c r="M342" s="23">
        <v>1.1299999999999999</v>
      </c>
      <c r="N342" s="98">
        <v>7.02</v>
      </c>
      <c r="P342" s="103"/>
      <c r="Q342" s="103"/>
      <c r="R342" s="103"/>
      <c r="S342" s="103"/>
    </row>
    <row r="343" spans="1:19" x14ac:dyDescent="0.25">
      <c r="A343" s="18">
        <v>41</v>
      </c>
      <c r="B343" s="18" t="s">
        <v>139</v>
      </c>
      <c r="C343" s="19" t="s">
        <v>140</v>
      </c>
      <c r="D343" s="49"/>
      <c r="E343" s="21">
        <f t="shared" si="8"/>
        <v>27.839999999999996</v>
      </c>
      <c r="F343" s="23">
        <v>1.82</v>
      </c>
      <c r="G343" s="23">
        <v>3.75</v>
      </c>
      <c r="H343" s="23">
        <v>6.2</v>
      </c>
      <c r="I343" s="185">
        <v>6.81</v>
      </c>
      <c r="J343" s="186"/>
      <c r="K343" s="22">
        <v>0.3</v>
      </c>
      <c r="L343" s="18">
        <v>1.1100000000000001</v>
      </c>
      <c r="M343" s="23">
        <v>1.1299999999999999</v>
      </c>
      <c r="N343" s="98">
        <v>7.02</v>
      </c>
      <c r="P343" s="103"/>
      <c r="Q343" s="103"/>
      <c r="R343" s="103"/>
      <c r="S343" s="103"/>
    </row>
    <row r="344" spans="1:19" x14ac:dyDescent="0.25">
      <c r="A344" s="18">
        <v>42</v>
      </c>
      <c r="B344" s="18" t="s">
        <v>139</v>
      </c>
      <c r="C344" s="19">
        <v>14</v>
      </c>
      <c r="D344" s="49"/>
      <c r="E344" s="21">
        <f t="shared" si="8"/>
        <v>25.049999999999997</v>
      </c>
      <c r="F344" s="23">
        <v>1.82</v>
      </c>
      <c r="G344" s="23">
        <v>3.75</v>
      </c>
      <c r="H344" s="23">
        <v>6.2</v>
      </c>
      <c r="I344" s="185">
        <v>4.0199999999999996</v>
      </c>
      <c r="J344" s="186"/>
      <c r="K344" s="22">
        <v>0.37</v>
      </c>
      <c r="L344" s="18">
        <v>1.1100000000000001</v>
      </c>
      <c r="M344" s="23">
        <v>1.1299999999999999</v>
      </c>
      <c r="N344" s="98">
        <v>7.02</v>
      </c>
      <c r="P344" s="103"/>
      <c r="Q344" s="103"/>
      <c r="R344" s="103"/>
      <c r="S344" s="103"/>
    </row>
    <row r="345" spans="1:19" x14ac:dyDescent="0.25">
      <c r="A345" s="18">
        <v>43</v>
      </c>
      <c r="B345" s="18" t="s">
        <v>139</v>
      </c>
      <c r="C345" s="19" t="s">
        <v>141</v>
      </c>
      <c r="D345" s="49"/>
      <c r="E345" s="21">
        <f t="shared" si="8"/>
        <v>27.839999999999996</v>
      </c>
      <c r="F345" s="23">
        <v>1.82</v>
      </c>
      <c r="G345" s="23">
        <v>3.75</v>
      </c>
      <c r="H345" s="23">
        <v>6.2</v>
      </c>
      <c r="I345" s="185">
        <v>6.81</v>
      </c>
      <c r="J345" s="186"/>
      <c r="K345" s="22">
        <v>0.31</v>
      </c>
      <c r="L345" s="18">
        <v>1.1100000000000001</v>
      </c>
      <c r="M345" s="23">
        <v>1.1299999999999999</v>
      </c>
      <c r="N345" s="98">
        <v>7.02</v>
      </c>
      <c r="P345" s="103"/>
      <c r="Q345" s="103"/>
      <c r="R345" s="103"/>
      <c r="S345" s="103"/>
    </row>
    <row r="346" spans="1:19" x14ac:dyDescent="0.25">
      <c r="A346" s="18">
        <v>44</v>
      </c>
      <c r="B346" s="18" t="s">
        <v>139</v>
      </c>
      <c r="C346" s="19">
        <v>16</v>
      </c>
      <c r="D346" s="49"/>
      <c r="E346" s="21">
        <f t="shared" si="8"/>
        <v>25.06</v>
      </c>
      <c r="F346" s="23">
        <v>1.82</v>
      </c>
      <c r="G346" s="23">
        <v>3.75</v>
      </c>
      <c r="H346" s="23">
        <v>6.2</v>
      </c>
      <c r="I346" s="185">
        <v>4.03</v>
      </c>
      <c r="J346" s="186"/>
      <c r="K346" s="22">
        <v>0.4</v>
      </c>
      <c r="L346" s="18">
        <v>1.1100000000000001</v>
      </c>
      <c r="M346" s="23">
        <v>1.1299999999999999</v>
      </c>
      <c r="N346" s="98">
        <v>7.02</v>
      </c>
      <c r="P346" s="103"/>
      <c r="Q346" s="103"/>
      <c r="R346" s="103"/>
      <c r="S346" s="103"/>
    </row>
    <row r="347" spans="1:19" x14ac:dyDescent="0.25">
      <c r="A347" s="18">
        <v>45</v>
      </c>
      <c r="B347" s="18" t="s">
        <v>139</v>
      </c>
      <c r="C347" s="19">
        <v>18</v>
      </c>
      <c r="D347" s="49"/>
      <c r="E347" s="21">
        <f t="shared" si="8"/>
        <v>25.06</v>
      </c>
      <c r="F347" s="23">
        <v>1.82</v>
      </c>
      <c r="G347" s="23">
        <v>3.75</v>
      </c>
      <c r="H347" s="23">
        <v>6.2</v>
      </c>
      <c r="I347" s="185">
        <v>4.03</v>
      </c>
      <c r="J347" s="186"/>
      <c r="K347" s="22">
        <v>0.41</v>
      </c>
      <c r="L347" s="18">
        <v>1.1100000000000001</v>
      </c>
      <c r="M347" s="23">
        <v>1.1299999999999999</v>
      </c>
      <c r="N347" s="98">
        <v>7.02</v>
      </c>
      <c r="P347" s="103"/>
      <c r="Q347" s="103"/>
      <c r="R347" s="103"/>
      <c r="S347" s="103"/>
    </row>
    <row r="348" spans="1:19" x14ac:dyDescent="0.25">
      <c r="A348" s="18">
        <v>46</v>
      </c>
      <c r="B348" s="18" t="s">
        <v>139</v>
      </c>
      <c r="C348" s="19">
        <v>3</v>
      </c>
      <c r="D348" s="49"/>
      <c r="E348" s="21">
        <f t="shared" si="8"/>
        <v>25.049999999999997</v>
      </c>
      <c r="F348" s="23">
        <v>1.82</v>
      </c>
      <c r="G348" s="23">
        <v>3.75</v>
      </c>
      <c r="H348" s="23">
        <v>6.2</v>
      </c>
      <c r="I348" s="185">
        <v>4.0199999999999996</v>
      </c>
      <c r="J348" s="186"/>
      <c r="K348" s="22">
        <v>0.35</v>
      </c>
      <c r="L348" s="18">
        <v>1.1100000000000001</v>
      </c>
      <c r="M348" s="23">
        <v>1.1299999999999999</v>
      </c>
      <c r="N348" s="98">
        <v>7.02</v>
      </c>
      <c r="P348" s="103"/>
      <c r="Q348" s="103"/>
      <c r="R348" s="103"/>
      <c r="S348" s="103"/>
    </row>
    <row r="349" spans="1:19" x14ac:dyDescent="0.25">
      <c r="A349" s="18">
        <v>47</v>
      </c>
      <c r="B349" s="18" t="s">
        <v>139</v>
      </c>
      <c r="C349" s="19" t="s">
        <v>142</v>
      </c>
      <c r="D349" s="49"/>
      <c r="E349" s="21">
        <f t="shared" si="8"/>
        <v>25.049999999999997</v>
      </c>
      <c r="F349" s="23">
        <v>1.82</v>
      </c>
      <c r="G349" s="23">
        <v>3.75</v>
      </c>
      <c r="H349" s="23">
        <v>6.2</v>
      </c>
      <c r="I349" s="185">
        <v>4.0199999999999996</v>
      </c>
      <c r="J349" s="186"/>
      <c r="K349" s="22">
        <v>0.3</v>
      </c>
      <c r="L349" s="18">
        <v>1.1100000000000001</v>
      </c>
      <c r="M349" s="23">
        <v>1.1299999999999999</v>
      </c>
      <c r="N349" s="98">
        <v>7.02</v>
      </c>
      <c r="P349" s="103"/>
      <c r="Q349" s="103"/>
      <c r="R349" s="103"/>
      <c r="S349" s="103"/>
    </row>
    <row r="350" spans="1:19" x14ac:dyDescent="0.25">
      <c r="A350" s="18">
        <v>48</v>
      </c>
      <c r="B350" s="18" t="s">
        <v>139</v>
      </c>
      <c r="C350" s="19">
        <v>5</v>
      </c>
      <c r="D350" s="49"/>
      <c r="E350" s="21">
        <f t="shared" si="8"/>
        <v>25.06</v>
      </c>
      <c r="F350" s="23">
        <v>1.82</v>
      </c>
      <c r="G350" s="23">
        <v>3.75</v>
      </c>
      <c r="H350" s="23">
        <v>6.2</v>
      </c>
      <c r="I350" s="185">
        <v>4.03</v>
      </c>
      <c r="J350" s="186"/>
      <c r="K350" s="22">
        <v>0.34</v>
      </c>
      <c r="L350" s="18">
        <v>1.1100000000000001</v>
      </c>
      <c r="M350" s="23">
        <v>1.1299999999999999</v>
      </c>
      <c r="N350" s="98">
        <v>7.02</v>
      </c>
      <c r="P350" s="103"/>
      <c r="Q350" s="103"/>
      <c r="R350" s="103"/>
      <c r="S350" s="103"/>
    </row>
    <row r="351" spans="1:19" x14ac:dyDescent="0.25">
      <c r="A351" s="18">
        <v>49</v>
      </c>
      <c r="B351" s="18" t="s">
        <v>139</v>
      </c>
      <c r="C351" s="19">
        <v>7</v>
      </c>
      <c r="D351" s="49"/>
      <c r="E351" s="21">
        <f t="shared" si="8"/>
        <v>25.049999999999997</v>
      </c>
      <c r="F351" s="23">
        <v>1.82</v>
      </c>
      <c r="G351" s="23">
        <v>3.75</v>
      </c>
      <c r="H351" s="23">
        <v>6.2</v>
      </c>
      <c r="I351" s="185">
        <v>4.0199999999999996</v>
      </c>
      <c r="J351" s="186"/>
      <c r="K351" s="22">
        <v>0.3</v>
      </c>
      <c r="L351" s="18">
        <v>1.1100000000000001</v>
      </c>
      <c r="M351" s="23">
        <v>1.1299999999999999</v>
      </c>
      <c r="N351" s="98">
        <v>7.02</v>
      </c>
      <c r="P351" s="103"/>
      <c r="Q351" s="103"/>
      <c r="R351" s="103"/>
      <c r="S351" s="103"/>
    </row>
    <row r="352" spans="1:19" x14ac:dyDescent="0.25">
      <c r="A352" s="18">
        <v>50</v>
      </c>
      <c r="B352" s="18" t="s">
        <v>139</v>
      </c>
      <c r="C352" s="19">
        <v>9</v>
      </c>
      <c r="D352" s="49"/>
      <c r="E352" s="21">
        <f t="shared" si="8"/>
        <v>25.06</v>
      </c>
      <c r="F352" s="23">
        <v>1.82</v>
      </c>
      <c r="G352" s="23">
        <v>3.75</v>
      </c>
      <c r="H352" s="23">
        <v>6.2</v>
      </c>
      <c r="I352" s="185">
        <v>4.03</v>
      </c>
      <c r="J352" s="186"/>
      <c r="K352" s="22">
        <v>0.3</v>
      </c>
      <c r="L352" s="18">
        <v>1.1100000000000001</v>
      </c>
      <c r="M352" s="23">
        <v>1.1299999999999999</v>
      </c>
      <c r="N352" s="98">
        <v>7.02</v>
      </c>
      <c r="P352" s="103"/>
      <c r="Q352" s="103"/>
      <c r="R352" s="103"/>
      <c r="S352" s="103"/>
    </row>
    <row r="353" spans="1:19" x14ac:dyDescent="0.25">
      <c r="A353" s="38"/>
      <c r="B353" s="38"/>
      <c r="C353" s="39"/>
      <c r="D353" s="49"/>
      <c r="E353" s="108"/>
      <c r="F353" s="29"/>
      <c r="G353" s="29"/>
      <c r="H353" s="29"/>
      <c r="I353" s="92"/>
      <c r="J353" s="92"/>
      <c r="K353" s="33"/>
      <c r="L353" s="38"/>
      <c r="M353" s="29"/>
      <c r="N353" s="92"/>
      <c r="P353" s="103"/>
      <c r="Q353" s="103"/>
      <c r="R353" s="103"/>
      <c r="S353" s="103"/>
    </row>
    <row r="354" spans="1:19" ht="18.75" customHeight="1" x14ac:dyDescent="0.25">
      <c r="A354" s="170" t="s">
        <v>105</v>
      </c>
      <c r="B354" s="170"/>
      <c r="C354" s="170"/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</row>
    <row r="355" spans="1:19" x14ac:dyDescent="0.25">
      <c r="A355" s="53"/>
      <c r="B355" s="53"/>
      <c r="C355" s="54"/>
      <c r="D355" s="55"/>
      <c r="E355" s="38"/>
      <c r="F355" s="38"/>
      <c r="G355" s="38"/>
      <c r="H355" s="29"/>
      <c r="I355" s="38"/>
      <c r="J355" s="38"/>
      <c r="K355" s="33"/>
      <c r="L355" s="38"/>
      <c r="M355" s="29"/>
      <c r="N355" s="29"/>
    </row>
    <row r="356" spans="1:19" ht="15" customHeight="1" x14ac:dyDescent="0.25">
      <c r="A356" s="134" t="s">
        <v>1</v>
      </c>
      <c r="B356" s="134" t="s">
        <v>2</v>
      </c>
      <c r="C356" s="134" t="s">
        <v>160</v>
      </c>
      <c r="D356" s="159" t="s">
        <v>3</v>
      </c>
      <c r="E356" s="137" t="s">
        <v>4</v>
      </c>
      <c r="F356" s="167"/>
      <c r="G356" s="167"/>
      <c r="H356" s="167"/>
      <c r="I356" s="167"/>
      <c r="J356" s="167"/>
      <c r="K356" s="167"/>
      <c r="L356" s="167"/>
      <c r="M356" s="167"/>
      <c r="N356" s="171"/>
    </row>
    <row r="357" spans="1:19" ht="12.75" customHeight="1" x14ac:dyDescent="0.25">
      <c r="A357" s="135"/>
      <c r="B357" s="135"/>
      <c r="C357" s="135"/>
      <c r="D357" s="160"/>
      <c r="E357" s="136" t="s">
        <v>5</v>
      </c>
      <c r="F357" s="172" t="s">
        <v>6</v>
      </c>
      <c r="G357" s="173"/>
      <c r="H357" s="173"/>
      <c r="I357" s="173"/>
      <c r="J357" s="173"/>
      <c r="K357" s="173"/>
      <c r="L357" s="173"/>
      <c r="M357" s="173"/>
      <c r="N357" s="174"/>
    </row>
    <row r="358" spans="1:19" ht="13.15" customHeight="1" x14ac:dyDescent="0.25">
      <c r="A358" s="135"/>
      <c r="B358" s="135"/>
      <c r="C358" s="135"/>
      <c r="D358" s="160"/>
      <c r="E358" s="140"/>
      <c r="F358" s="134" t="s">
        <v>7</v>
      </c>
      <c r="G358" s="136" t="s">
        <v>8</v>
      </c>
      <c r="H358" s="136" t="s">
        <v>9</v>
      </c>
      <c r="I358" s="141" t="s">
        <v>10</v>
      </c>
      <c r="J358" s="142"/>
      <c r="K358" s="143"/>
      <c r="L358" s="134" t="s">
        <v>33</v>
      </c>
      <c r="M358" s="136" t="s">
        <v>12</v>
      </c>
      <c r="N358" s="134" t="s">
        <v>34</v>
      </c>
    </row>
    <row r="359" spans="1:19" ht="12.75" customHeight="1" x14ac:dyDescent="0.25">
      <c r="A359" s="135"/>
      <c r="B359" s="135"/>
      <c r="C359" s="135"/>
      <c r="D359" s="160"/>
      <c r="E359" s="140"/>
      <c r="F359" s="135"/>
      <c r="G359" s="140"/>
      <c r="H359" s="140"/>
      <c r="I359" s="144"/>
      <c r="J359" s="145"/>
      <c r="K359" s="146"/>
      <c r="L359" s="135"/>
      <c r="M359" s="140"/>
      <c r="N359" s="135"/>
    </row>
    <row r="360" spans="1:19" ht="12.75" customHeight="1" x14ac:dyDescent="0.25">
      <c r="A360" s="135"/>
      <c r="B360" s="135"/>
      <c r="C360" s="135"/>
      <c r="D360" s="160"/>
      <c r="E360" s="140"/>
      <c r="F360" s="135"/>
      <c r="G360" s="140"/>
      <c r="H360" s="140"/>
      <c r="I360" s="147"/>
      <c r="J360" s="148"/>
      <c r="K360" s="149"/>
      <c r="L360" s="135"/>
      <c r="M360" s="140"/>
      <c r="N360" s="135"/>
    </row>
    <row r="361" spans="1:19" ht="95.25" customHeight="1" x14ac:dyDescent="0.25">
      <c r="A361" s="136"/>
      <c r="B361" s="136"/>
      <c r="C361" s="136"/>
      <c r="D361" s="161"/>
      <c r="E361" s="140"/>
      <c r="F361" s="176"/>
      <c r="G361" s="140"/>
      <c r="H361" s="140"/>
      <c r="I361" s="152" t="s">
        <v>17</v>
      </c>
      <c r="J361" s="153"/>
      <c r="K361" s="112" t="s">
        <v>19</v>
      </c>
      <c r="L361" s="136"/>
      <c r="M361" s="140"/>
      <c r="N361" s="136"/>
    </row>
    <row r="362" spans="1:19" s="5" customFormat="1" ht="13.5" customHeight="1" x14ac:dyDescent="0.25">
      <c r="A362" s="43">
        <v>1</v>
      </c>
      <c r="B362" s="43">
        <v>2</v>
      </c>
      <c r="C362" s="97">
        <v>3</v>
      </c>
      <c r="D362" s="44"/>
      <c r="E362" s="111">
        <v>4</v>
      </c>
      <c r="F362" s="111">
        <v>5</v>
      </c>
      <c r="G362" s="111">
        <v>6</v>
      </c>
      <c r="H362" s="111">
        <v>7</v>
      </c>
      <c r="I362" s="137">
        <v>8</v>
      </c>
      <c r="J362" s="139"/>
      <c r="K362" s="51">
        <v>9</v>
      </c>
      <c r="L362" s="111">
        <v>10</v>
      </c>
      <c r="M362" s="111">
        <v>11</v>
      </c>
      <c r="N362" s="111">
        <v>12</v>
      </c>
    </row>
    <row r="363" spans="1:19" x14ac:dyDescent="0.25">
      <c r="A363" s="18">
        <v>1</v>
      </c>
      <c r="B363" s="56" t="s">
        <v>20</v>
      </c>
      <c r="C363" s="57">
        <v>4</v>
      </c>
      <c r="D363" s="63">
        <v>4445.8</v>
      </c>
      <c r="E363" s="21">
        <f t="shared" ref="E363:E394" si="9">F363+G363+I363+H363+L363+M363+N363</f>
        <v>26.72</v>
      </c>
      <c r="F363" s="21">
        <v>3.91</v>
      </c>
      <c r="G363" s="21">
        <v>2.36</v>
      </c>
      <c r="H363" s="21">
        <v>6.36</v>
      </c>
      <c r="I363" s="162">
        <v>5.08</v>
      </c>
      <c r="J363" s="163"/>
      <c r="K363" s="22">
        <v>0.29803409959962207</v>
      </c>
      <c r="L363" s="23">
        <v>2.33</v>
      </c>
      <c r="M363" s="21">
        <v>1.1200000000000001</v>
      </c>
      <c r="N363" s="113">
        <v>5.56</v>
      </c>
      <c r="P363" s="103"/>
      <c r="Q363" s="103"/>
      <c r="R363" s="103"/>
      <c r="S363" s="103"/>
    </row>
    <row r="364" spans="1:19" x14ac:dyDescent="0.25">
      <c r="A364" s="18">
        <v>2</v>
      </c>
      <c r="B364" s="56" t="s">
        <v>20</v>
      </c>
      <c r="C364" s="57">
        <v>5</v>
      </c>
      <c r="D364" s="63">
        <v>2967.3</v>
      </c>
      <c r="E364" s="21">
        <f t="shared" si="9"/>
        <v>26.64</v>
      </c>
      <c r="F364" s="21">
        <v>3.91</v>
      </c>
      <c r="G364" s="21">
        <v>2.36</v>
      </c>
      <c r="H364" s="21">
        <v>6.36</v>
      </c>
      <c r="I364" s="162">
        <v>5</v>
      </c>
      <c r="J364" s="163"/>
      <c r="K364" s="22">
        <v>0.21905435918174768</v>
      </c>
      <c r="L364" s="23">
        <v>2.33</v>
      </c>
      <c r="M364" s="21">
        <v>1.1200000000000001</v>
      </c>
      <c r="N364" s="113">
        <v>5.56</v>
      </c>
      <c r="P364" s="103"/>
      <c r="Q364" s="103"/>
      <c r="R364" s="103"/>
      <c r="S364" s="103"/>
    </row>
    <row r="365" spans="1:19" x14ac:dyDescent="0.25">
      <c r="A365" s="18">
        <v>3</v>
      </c>
      <c r="B365" s="56" t="s">
        <v>20</v>
      </c>
      <c r="C365" s="57">
        <v>6</v>
      </c>
      <c r="D365" s="63">
        <v>6094.1</v>
      </c>
      <c r="E365" s="21">
        <f t="shared" si="9"/>
        <v>26.729999999999997</v>
      </c>
      <c r="F365" s="21">
        <v>3.91</v>
      </c>
      <c r="G365" s="21">
        <v>2.36</v>
      </c>
      <c r="H365" s="21">
        <v>6.36</v>
      </c>
      <c r="I365" s="162">
        <v>5.09</v>
      </c>
      <c r="J365" s="163"/>
      <c r="K365" s="22">
        <v>0.31177696460510984</v>
      </c>
      <c r="L365" s="23">
        <v>2.33</v>
      </c>
      <c r="M365" s="21">
        <v>1.1200000000000001</v>
      </c>
      <c r="N365" s="113">
        <v>5.56</v>
      </c>
      <c r="P365" s="103"/>
      <c r="Q365" s="103"/>
      <c r="R365" s="103"/>
      <c r="S365" s="103"/>
    </row>
    <row r="366" spans="1:19" x14ac:dyDescent="0.25">
      <c r="A366" s="18">
        <v>4</v>
      </c>
      <c r="B366" s="56" t="s">
        <v>20</v>
      </c>
      <c r="C366" s="57">
        <v>7</v>
      </c>
      <c r="D366" s="63">
        <v>2623.5</v>
      </c>
      <c r="E366" s="21">
        <f t="shared" si="9"/>
        <v>26.75</v>
      </c>
      <c r="F366" s="21">
        <v>3.91</v>
      </c>
      <c r="G366" s="21">
        <v>2.36</v>
      </c>
      <c r="H366" s="21">
        <v>6.36</v>
      </c>
      <c r="I366" s="162">
        <v>5.1100000000000003</v>
      </c>
      <c r="J366" s="163"/>
      <c r="K366" s="22">
        <v>0.33352391842957879</v>
      </c>
      <c r="L366" s="23">
        <v>2.33</v>
      </c>
      <c r="M366" s="21">
        <v>1.1200000000000001</v>
      </c>
      <c r="N366" s="113">
        <v>5.56</v>
      </c>
      <c r="P366" s="103"/>
      <c r="Q366" s="103"/>
      <c r="R366" s="103"/>
      <c r="S366" s="103"/>
    </row>
    <row r="367" spans="1:19" x14ac:dyDescent="0.25">
      <c r="A367" s="18">
        <v>5</v>
      </c>
      <c r="B367" s="56" t="s">
        <v>23</v>
      </c>
      <c r="C367" s="57" t="s">
        <v>106</v>
      </c>
      <c r="D367" s="63">
        <v>2042.8</v>
      </c>
      <c r="E367" s="21">
        <f t="shared" si="9"/>
        <v>26.939999999999998</v>
      </c>
      <c r="F367" s="21">
        <v>3.91</v>
      </c>
      <c r="G367" s="21">
        <v>2.36</v>
      </c>
      <c r="H367" s="21">
        <v>6.36</v>
      </c>
      <c r="I367" s="162">
        <v>5.3</v>
      </c>
      <c r="J367" s="163"/>
      <c r="K367" s="22">
        <v>0.51400039161934596</v>
      </c>
      <c r="L367" s="23">
        <v>2.33</v>
      </c>
      <c r="M367" s="21">
        <v>1.1200000000000001</v>
      </c>
      <c r="N367" s="113">
        <v>5.56</v>
      </c>
      <c r="P367" s="103"/>
      <c r="Q367" s="103"/>
      <c r="R367" s="103"/>
      <c r="S367" s="103"/>
    </row>
    <row r="368" spans="1:19" x14ac:dyDescent="0.25">
      <c r="A368" s="18">
        <v>6</v>
      </c>
      <c r="B368" s="56" t="s">
        <v>45</v>
      </c>
      <c r="C368" s="57">
        <v>8</v>
      </c>
      <c r="D368" s="63">
        <v>3222.5</v>
      </c>
      <c r="E368" s="21">
        <f t="shared" si="9"/>
        <v>26.83</v>
      </c>
      <c r="F368" s="21">
        <v>3.91</v>
      </c>
      <c r="G368" s="21">
        <v>2.36</v>
      </c>
      <c r="H368" s="21">
        <v>6.36</v>
      </c>
      <c r="I368" s="162">
        <v>5.19</v>
      </c>
      <c r="J368" s="163"/>
      <c r="K368" s="22">
        <v>0.40341349883630723</v>
      </c>
      <c r="L368" s="23">
        <v>2.33</v>
      </c>
      <c r="M368" s="21">
        <v>1.1200000000000001</v>
      </c>
      <c r="N368" s="113">
        <v>5.56</v>
      </c>
      <c r="P368" s="103"/>
      <c r="Q368" s="103"/>
      <c r="R368" s="103"/>
      <c r="S368" s="103"/>
    </row>
    <row r="369" spans="1:19" x14ac:dyDescent="0.25">
      <c r="A369" s="18">
        <v>7</v>
      </c>
      <c r="B369" s="56" t="s">
        <v>45</v>
      </c>
      <c r="C369" s="57">
        <v>10</v>
      </c>
      <c r="D369" s="63">
        <v>3150</v>
      </c>
      <c r="E369" s="21">
        <f t="shared" si="9"/>
        <v>26.839999999999996</v>
      </c>
      <c r="F369" s="21">
        <v>3.91</v>
      </c>
      <c r="G369" s="21">
        <v>2.36</v>
      </c>
      <c r="H369" s="21">
        <v>6.36</v>
      </c>
      <c r="I369" s="162">
        <v>5.2</v>
      </c>
      <c r="J369" s="163"/>
      <c r="K369" s="22">
        <v>0.41269841269841273</v>
      </c>
      <c r="L369" s="23">
        <v>2.33</v>
      </c>
      <c r="M369" s="21">
        <v>1.1200000000000001</v>
      </c>
      <c r="N369" s="113">
        <v>5.56</v>
      </c>
      <c r="P369" s="103"/>
      <c r="Q369" s="103"/>
      <c r="R369" s="103"/>
      <c r="S369" s="103"/>
    </row>
    <row r="370" spans="1:19" x14ac:dyDescent="0.25">
      <c r="A370" s="18">
        <v>8</v>
      </c>
      <c r="B370" s="56" t="s">
        <v>45</v>
      </c>
      <c r="C370" s="57">
        <v>13</v>
      </c>
      <c r="D370" s="63">
        <v>2538.4</v>
      </c>
      <c r="E370" s="21">
        <f t="shared" si="9"/>
        <v>26.810000000000002</v>
      </c>
      <c r="F370" s="21">
        <v>3.91</v>
      </c>
      <c r="G370" s="21">
        <v>2.36</v>
      </c>
      <c r="H370" s="21">
        <v>6.36</v>
      </c>
      <c r="I370" s="162">
        <v>5.17</v>
      </c>
      <c r="J370" s="163"/>
      <c r="K370" s="22">
        <v>0.38410022061140875</v>
      </c>
      <c r="L370" s="23">
        <v>2.33</v>
      </c>
      <c r="M370" s="21">
        <v>1.1200000000000001</v>
      </c>
      <c r="N370" s="113">
        <v>5.56</v>
      </c>
      <c r="P370" s="103"/>
      <c r="Q370" s="103"/>
      <c r="R370" s="103"/>
      <c r="S370" s="103"/>
    </row>
    <row r="371" spans="1:19" x14ac:dyDescent="0.25">
      <c r="A371" s="18">
        <v>9</v>
      </c>
      <c r="B371" s="56" t="s">
        <v>45</v>
      </c>
      <c r="C371" s="57">
        <v>15</v>
      </c>
      <c r="D371" s="63">
        <v>3179.2</v>
      </c>
      <c r="E371" s="21">
        <f t="shared" si="9"/>
        <v>26.839999999999996</v>
      </c>
      <c r="F371" s="21">
        <v>3.91</v>
      </c>
      <c r="G371" s="21">
        <v>2.36</v>
      </c>
      <c r="H371" s="21">
        <v>6.36</v>
      </c>
      <c r="I371" s="162">
        <v>5.2</v>
      </c>
      <c r="J371" s="163"/>
      <c r="K371" s="22">
        <v>0.40890790135883243</v>
      </c>
      <c r="L371" s="23">
        <v>2.33</v>
      </c>
      <c r="M371" s="21">
        <v>1.1200000000000001</v>
      </c>
      <c r="N371" s="113">
        <v>5.56</v>
      </c>
      <c r="P371" s="103"/>
      <c r="Q371" s="103"/>
      <c r="R371" s="103"/>
      <c r="S371" s="103"/>
    </row>
    <row r="372" spans="1:19" x14ac:dyDescent="0.25">
      <c r="A372" s="18">
        <v>10</v>
      </c>
      <c r="B372" s="56" t="s">
        <v>45</v>
      </c>
      <c r="C372" s="57">
        <v>20</v>
      </c>
      <c r="D372" s="63">
        <v>3163</v>
      </c>
      <c r="E372" s="21">
        <f t="shared" si="9"/>
        <v>26.799999999999997</v>
      </c>
      <c r="F372" s="21">
        <v>3.91</v>
      </c>
      <c r="G372" s="21">
        <v>2.36</v>
      </c>
      <c r="H372" s="21">
        <v>6.36</v>
      </c>
      <c r="I372" s="162">
        <v>5.16</v>
      </c>
      <c r="J372" s="163"/>
      <c r="K372" s="22">
        <v>0.36884813995152282</v>
      </c>
      <c r="L372" s="23">
        <v>2.33</v>
      </c>
      <c r="M372" s="21">
        <v>1.1200000000000001</v>
      </c>
      <c r="N372" s="113">
        <v>5.56</v>
      </c>
      <c r="P372" s="103"/>
      <c r="Q372" s="103"/>
      <c r="R372" s="103"/>
      <c r="S372" s="103"/>
    </row>
    <row r="373" spans="1:19" x14ac:dyDescent="0.25">
      <c r="A373" s="18">
        <v>11</v>
      </c>
      <c r="B373" s="18" t="s">
        <v>45</v>
      </c>
      <c r="C373" s="19">
        <v>23</v>
      </c>
      <c r="D373" s="63">
        <v>2522.8000000000002</v>
      </c>
      <c r="E373" s="21">
        <f t="shared" si="9"/>
        <v>27</v>
      </c>
      <c r="F373" s="23">
        <v>3.91</v>
      </c>
      <c r="G373" s="23">
        <v>2.36</v>
      </c>
      <c r="H373" s="21">
        <v>6.36</v>
      </c>
      <c r="I373" s="150">
        <v>5.36</v>
      </c>
      <c r="J373" s="151"/>
      <c r="K373" s="22">
        <v>0.57310660113101841</v>
      </c>
      <c r="L373" s="23">
        <v>2.33</v>
      </c>
      <c r="M373" s="21">
        <v>1.1200000000000001</v>
      </c>
      <c r="N373" s="101">
        <v>5.56</v>
      </c>
      <c r="P373" s="103"/>
      <c r="Q373" s="103"/>
      <c r="R373" s="103"/>
      <c r="S373" s="103"/>
    </row>
    <row r="374" spans="1:19" x14ac:dyDescent="0.25">
      <c r="A374" s="18">
        <v>12</v>
      </c>
      <c r="B374" s="18" t="s">
        <v>45</v>
      </c>
      <c r="C374" s="19">
        <v>25</v>
      </c>
      <c r="D374" s="63">
        <v>2529.6999999999998</v>
      </c>
      <c r="E374" s="21">
        <f t="shared" si="9"/>
        <v>26.82</v>
      </c>
      <c r="F374" s="23">
        <v>3.91</v>
      </c>
      <c r="G374" s="23">
        <v>2.36</v>
      </c>
      <c r="H374" s="21">
        <v>6.36</v>
      </c>
      <c r="I374" s="150">
        <v>5.18</v>
      </c>
      <c r="J374" s="151"/>
      <c r="K374" s="22">
        <v>0.38542119618927151</v>
      </c>
      <c r="L374" s="23">
        <v>2.33</v>
      </c>
      <c r="M374" s="21">
        <v>1.1200000000000001</v>
      </c>
      <c r="N374" s="101">
        <v>5.56</v>
      </c>
      <c r="P374" s="103"/>
      <c r="Q374" s="103"/>
      <c r="R374" s="103"/>
      <c r="S374" s="103"/>
    </row>
    <row r="375" spans="1:19" x14ac:dyDescent="0.25">
      <c r="A375" s="18">
        <v>13</v>
      </c>
      <c r="B375" s="18" t="s">
        <v>45</v>
      </c>
      <c r="C375" s="19">
        <v>28</v>
      </c>
      <c r="D375" s="63">
        <v>3264.5</v>
      </c>
      <c r="E375" s="21">
        <f t="shared" si="9"/>
        <v>26.97</v>
      </c>
      <c r="F375" s="23">
        <v>3.91</v>
      </c>
      <c r="G375" s="23">
        <v>2.36</v>
      </c>
      <c r="H375" s="21">
        <v>6.36</v>
      </c>
      <c r="I375" s="150">
        <v>5.33</v>
      </c>
      <c r="J375" s="151"/>
      <c r="K375" s="22">
        <v>0.54091999795782919</v>
      </c>
      <c r="L375" s="23">
        <v>2.33</v>
      </c>
      <c r="M375" s="21">
        <v>1.1200000000000001</v>
      </c>
      <c r="N375" s="101">
        <v>5.56</v>
      </c>
      <c r="P375" s="103"/>
      <c r="Q375" s="103"/>
      <c r="R375" s="103"/>
      <c r="S375" s="103"/>
    </row>
    <row r="376" spans="1:19" x14ac:dyDescent="0.25">
      <c r="A376" s="18">
        <v>14</v>
      </c>
      <c r="B376" s="18" t="s">
        <v>45</v>
      </c>
      <c r="C376" s="19">
        <v>32</v>
      </c>
      <c r="D376" s="63">
        <v>3268.1</v>
      </c>
      <c r="E376" s="21">
        <f t="shared" si="9"/>
        <v>26.78</v>
      </c>
      <c r="F376" s="23">
        <v>3.91</v>
      </c>
      <c r="G376" s="23">
        <v>2.36</v>
      </c>
      <c r="H376" s="21">
        <v>6.36</v>
      </c>
      <c r="I376" s="150">
        <v>5.14</v>
      </c>
      <c r="J376" s="151"/>
      <c r="K376" s="22">
        <v>0.3569862203318952</v>
      </c>
      <c r="L376" s="23">
        <v>2.33</v>
      </c>
      <c r="M376" s="21">
        <v>1.1200000000000001</v>
      </c>
      <c r="N376" s="101">
        <v>5.56</v>
      </c>
      <c r="P376" s="103"/>
      <c r="Q376" s="103"/>
      <c r="R376" s="103"/>
      <c r="S376" s="103"/>
    </row>
    <row r="377" spans="1:19" x14ac:dyDescent="0.25">
      <c r="A377" s="18">
        <v>15</v>
      </c>
      <c r="B377" s="18" t="s">
        <v>82</v>
      </c>
      <c r="C377" s="19">
        <v>3</v>
      </c>
      <c r="D377" s="20">
        <v>662.5</v>
      </c>
      <c r="E377" s="21">
        <f t="shared" si="9"/>
        <v>27.07</v>
      </c>
      <c r="F377" s="23">
        <v>3.91</v>
      </c>
      <c r="G377" s="23">
        <v>2.36</v>
      </c>
      <c r="H377" s="21">
        <v>6.36</v>
      </c>
      <c r="I377" s="150">
        <v>5.43</v>
      </c>
      <c r="J377" s="151"/>
      <c r="K377" s="22">
        <v>0.64150943396226412</v>
      </c>
      <c r="L377" s="23">
        <v>2.33</v>
      </c>
      <c r="M377" s="21">
        <v>1.1200000000000001</v>
      </c>
      <c r="N377" s="101">
        <v>5.56</v>
      </c>
      <c r="P377" s="103"/>
      <c r="Q377" s="103"/>
      <c r="R377" s="103"/>
      <c r="S377" s="103"/>
    </row>
    <row r="378" spans="1:19" x14ac:dyDescent="0.25">
      <c r="A378" s="18">
        <v>16</v>
      </c>
      <c r="B378" s="18" t="s">
        <v>82</v>
      </c>
      <c r="C378" s="19">
        <v>7</v>
      </c>
      <c r="D378" s="20">
        <v>611.29999999999995</v>
      </c>
      <c r="E378" s="21">
        <f t="shared" si="9"/>
        <v>26.92</v>
      </c>
      <c r="F378" s="23">
        <v>3.91</v>
      </c>
      <c r="G378" s="23">
        <v>2.36</v>
      </c>
      <c r="H378" s="21">
        <v>6.36</v>
      </c>
      <c r="I378" s="150">
        <v>5.28</v>
      </c>
      <c r="J378" s="151"/>
      <c r="K378" s="22">
        <v>0.4907574022574841</v>
      </c>
      <c r="L378" s="23">
        <v>2.33</v>
      </c>
      <c r="M378" s="21">
        <v>1.1200000000000001</v>
      </c>
      <c r="N378" s="101">
        <v>5.56</v>
      </c>
      <c r="P378" s="103"/>
      <c r="Q378" s="103"/>
      <c r="R378" s="103"/>
      <c r="S378" s="103"/>
    </row>
    <row r="379" spans="1:19" x14ac:dyDescent="0.25">
      <c r="A379" s="18">
        <v>17</v>
      </c>
      <c r="B379" s="18" t="s">
        <v>82</v>
      </c>
      <c r="C379" s="19">
        <v>9</v>
      </c>
      <c r="D379" s="20">
        <v>2579.1</v>
      </c>
      <c r="E379" s="21">
        <f t="shared" si="9"/>
        <v>26.589999999999996</v>
      </c>
      <c r="F379" s="23">
        <v>3.91</v>
      </c>
      <c r="G379" s="23">
        <v>2.36</v>
      </c>
      <c r="H379" s="21">
        <v>6.36</v>
      </c>
      <c r="I379" s="150">
        <v>4.95</v>
      </c>
      <c r="J379" s="151"/>
      <c r="K379" s="22">
        <v>0.17124836829384929</v>
      </c>
      <c r="L379" s="23">
        <v>2.33</v>
      </c>
      <c r="M379" s="21">
        <v>1.1200000000000001</v>
      </c>
      <c r="N379" s="101">
        <v>5.56</v>
      </c>
      <c r="P379" s="103"/>
      <c r="Q379" s="103"/>
      <c r="R379" s="103"/>
      <c r="S379" s="103"/>
    </row>
    <row r="380" spans="1:19" x14ac:dyDescent="0.25">
      <c r="A380" s="18">
        <v>18</v>
      </c>
      <c r="B380" s="18" t="s">
        <v>107</v>
      </c>
      <c r="C380" s="19">
        <v>9</v>
      </c>
      <c r="D380" s="20">
        <v>454.8</v>
      </c>
      <c r="E380" s="21">
        <f t="shared" si="9"/>
        <v>26.83</v>
      </c>
      <c r="F380" s="23">
        <v>3.91</v>
      </c>
      <c r="G380" s="23">
        <v>2.36</v>
      </c>
      <c r="H380" s="21">
        <v>6.36</v>
      </c>
      <c r="I380" s="150">
        <v>5.19</v>
      </c>
      <c r="J380" s="151"/>
      <c r="K380" s="22">
        <v>0.40310759308120786</v>
      </c>
      <c r="L380" s="23">
        <v>2.33</v>
      </c>
      <c r="M380" s="21">
        <v>1.1200000000000001</v>
      </c>
      <c r="N380" s="101">
        <v>5.56</v>
      </c>
      <c r="P380" s="103"/>
      <c r="Q380" s="103"/>
      <c r="R380" s="103"/>
      <c r="S380" s="103"/>
    </row>
    <row r="381" spans="1:19" x14ac:dyDescent="0.25">
      <c r="A381" s="18">
        <v>19</v>
      </c>
      <c r="B381" s="18" t="s">
        <v>83</v>
      </c>
      <c r="C381" s="19">
        <v>2</v>
      </c>
      <c r="D381" s="20">
        <v>2541</v>
      </c>
      <c r="E381" s="21">
        <f t="shared" si="9"/>
        <v>26.759999999999998</v>
      </c>
      <c r="F381" s="23">
        <v>3.91</v>
      </c>
      <c r="G381" s="23">
        <v>2.36</v>
      </c>
      <c r="H381" s="21">
        <v>6.36</v>
      </c>
      <c r="I381" s="150">
        <v>5.12</v>
      </c>
      <c r="J381" s="151"/>
      <c r="K381" s="22">
        <v>0.34435261707988979</v>
      </c>
      <c r="L381" s="23">
        <v>2.33</v>
      </c>
      <c r="M381" s="21">
        <v>1.1200000000000001</v>
      </c>
      <c r="N381" s="101">
        <v>5.56</v>
      </c>
      <c r="P381" s="103"/>
      <c r="Q381" s="103"/>
      <c r="R381" s="103"/>
      <c r="S381" s="103"/>
    </row>
    <row r="382" spans="1:19" x14ac:dyDescent="0.25">
      <c r="A382" s="18">
        <v>20</v>
      </c>
      <c r="B382" s="18" t="s">
        <v>83</v>
      </c>
      <c r="C382" s="19">
        <v>4</v>
      </c>
      <c r="D382" s="20">
        <v>2498.6999999999998</v>
      </c>
      <c r="E382" s="21">
        <f t="shared" si="9"/>
        <v>26.769999999999996</v>
      </c>
      <c r="F382" s="23">
        <v>3.91</v>
      </c>
      <c r="G382" s="23">
        <v>2.36</v>
      </c>
      <c r="H382" s="21">
        <v>6.36</v>
      </c>
      <c r="I382" s="150">
        <v>5.13</v>
      </c>
      <c r="J382" s="151"/>
      <c r="K382" s="22">
        <v>0.35018209468923844</v>
      </c>
      <c r="L382" s="23">
        <v>2.33</v>
      </c>
      <c r="M382" s="21">
        <v>1.1200000000000001</v>
      </c>
      <c r="N382" s="101">
        <v>5.56</v>
      </c>
      <c r="P382" s="103"/>
      <c r="Q382" s="103"/>
      <c r="R382" s="103"/>
      <c r="S382" s="103"/>
    </row>
    <row r="383" spans="1:19" x14ac:dyDescent="0.25">
      <c r="A383" s="18">
        <v>21</v>
      </c>
      <c r="B383" s="18" t="s">
        <v>83</v>
      </c>
      <c r="C383" s="19">
        <v>6</v>
      </c>
      <c r="D383" s="20">
        <v>2529.1</v>
      </c>
      <c r="E383" s="21">
        <f t="shared" si="9"/>
        <v>26.82</v>
      </c>
      <c r="F383" s="23">
        <v>3.91</v>
      </c>
      <c r="G383" s="23">
        <v>2.36</v>
      </c>
      <c r="H383" s="21">
        <v>6.36</v>
      </c>
      <c r="I383" s="150">
        <v>5.18</v>
      </c>
      <c r="J383" s="151"/>
      <c r="K383" s="22">
        <v>0.38551263295243365</v>
      </c>
      <c r="L383" s="23">
        <v>2.33</v>
      </c>
      <c r="M383" s="21">
        <v>1.1200000000000001</v>
      </c>
      <c r="N383" s="101">
        <v>5.56</v>
      </c>
      <c r="P383" s="103"/>
      <c r="Q383" s="103"/>
      <c r="R383" s="103"/>
      <c r="S383" s="103"/>
    </row>
    <row r="384" spans="1:19" x14ac:dyDescent="0.25">
      <c r="A384" s="18">
        <v>22</v>
      </c>
      <c r="B384" s="18" t="s">
        <v>83</v>
      </c>
      <c r="C384" s="19">
        <v>10</v>
      </c>
      <c r="D384" s="20">
        <v>2528.4</v>
      </c>
      <c r="E384" s="21">
        <f t="shared" si="9"/>
        <v>26.939999999999998</v>
      </c>
      <c r="F384" s="23">
        <v>3.91</v>
      </c>
      <c r="G384" s="23">
        <v>2.36</v>
      </c>
      <c r="H384" s="21">
        <v>6.36</v>
      </c>
      <c r="I384" s="150">
        <v>5.3</v>
      </c>
      <c r="J384" s="151"/>
      <c r="K384" s="22">
        <v>0.51415915203290619</v>
      </c>
      <c r="L384" s="23">
        <v>2.33</v>
      </c>
      <c r="M384" s="21">
        <v>1.1200000000000001</v>
      </c>
      <c r="N384" s="101">
        <v>5.56</v>
      </c>
      <c r="P384" s="103"/>
      <c r="Q384" s="103"/>
      <c r="R384" s="103"/>
      <c r="S384" s="103"/>
    </row>
    <row r="385" spans="1:19" x14ac:dyDescent="0.25">
      <c r="A385" s="18">
        <v>23</v>
      </c>
      <c r="B385" s="18" t="s">
        <v>85</v>
      </c>
      <c r="C385" s="19">
        <v>3</v>
      </c>
      <c r="D385" s="20">
        <v>302</v>
      </c>
      <c r="E385" s="21">
        <f t="shared" si="9"/>
        <v>27.409999999999997</v>
      </c>
      <c r="F385" s="23">
        <v>3.91</v>
      </c>
      <c r="G385" s="23">
        <v>2.36</v>
      </c>
      <c r="H385" s="21">
        <v>6.36</v>
      </c>
      <c r="I385" s="150">
        <v>5.77</v>
      </c>
      <c r="J385" s="151"/>
      <c r="K385" s="22">
        <v>0.96578366445916108</v>
      </c>
      <c r="L385" s="23">
        <v>2.33</v>
      </c>
      <c r="M385" s="21">
        <v>1.1200000000000001</v>
      </c>
      <c r="N385" s="101">
        <v>5.56</v>
      </c>
      <c r="P385" s="103"/>
      <c r="Q385" s="103"/>
      <c r="R385" s="103"/>
      <c r="S385" s="103"/>
    </row>
    <row r="386" spans="1:19" x14ac:dyDescent="0.25">
      <c r="A386" s="18">
        <v>24</v>
      </c>
      <c r="B386" s="18" t="s">
        <v>85</v>
      </c>
      <c r="C386" s="19">
        <v>4</v>
      </c>
      <c r="D386" s="20">
        <v>1974.2</v>
      </c>
      <c r="E386" s="21">
        <f t="shared" si="9"/>
        <v>26.72</v>
      </c>
      <c r="F386" s="23">
        <v>3.91</v>
      </c>
      <c r="G386" s="23">
        <v>2.36</v>
      </c>
      <c r="H386" s="21">
        <v>6.36</v>
      </c>
      <c r="I386" s="150">
        <v>5.08</v>
      </c>
      <c r="J386" s="151"/>
      <c r="K386" s="22">
        <v>0.30392057542295614</v>
      </c>
      <c r="L386" s="23">
        <v>2.33</v>
      </c>
      <c r="M386" s="21">
        <v>1.1200000000000001</v>
      </c>
      <c r="N386" s="101">
        <v>5.56</v>
      </c>
      <c r="P386" s="103"/>
      <c r="Q386" s="103"/>
      <c r="R386" s="103"/>
      <c r="S386" s="103"/>
    </row>
    <row r="387" spans="1:19" x14ac:dyDescent="0.25">
      <c r="A387" s="18">
        <v>25</v>
      </c>
      <c r="B387" s="18" t="s">
        <v>85</v>
      </c>
      <c r="C387" s="19">
        <v>5</v>
      </c>
      <c r="D387" s="20">
        <v>322</v>
      </c>
      <c r="E387" s="21">
        <f t="shared" si="9"/>
        <v>27.339999999999996</v>
      </c>
      <c r="F387" s="23">
        <v>3.91</v>
      </c>
      <c r="G387" s="23">
        <v>2.36</v>
      </c>
      <c r="H387" s="21">
        <v>6.36</v>
      </c>
      <c r="I387" s="150">
        <v>5.7</v>
      </c>
      <c r="J387" s="151"/>
      <c r="K387" s="22">
        <v>0.90579710144927539</v>
      </c>
      <c r="L387" s="23">
        <v>2.33</v>
      </c>
      <c r="M387" s="21">
        <v>1.1200000000000001</v>
      </c>
      <c r="N387" s="101">
        <v>5.56</v>
      </c>
      <c r="P387" s="103"/>
      <c r="Q387" s="103"/>
      <c r="R387" s="103"/>
      <c r="S387" s="103"/>
    </row>
    <row r="388" spans="1:19" x14ac:dyDescent="0.25">
      <c r="A388" s="18">
        <v>26</v>
      </c>
      <c r="B388" s="18" t="s">
        <v>85</v>
      </c>
      <c r="C388" s="19">
        <v>6</v>
      </c>
      <c r="D388" s="20">
        <v>4713.8</v>
      </c>
      <c r="E388" s="21">
        <f t="shared" si="9"/>
        <v>26.67</v>
      </c>
      <c r="F388" s="23">
        <v>3.91</v>
      </c>
      <c r="G388" s="23">
        <v>2.36</v>
      </c>
      <c r="H388" s="21">
        <v>6.36</v>
      </c>
      <c r="I388" s="150">
        <v>5.03</v>
      </c>
      <c r="J388" s="151"/>
      <c r="K388" s="22">
        <v>0.24926810641096353</v>
      </c>
      <c r="L388" s="23">
        <v>2.33</v>
      </c>
      <c r="M388" s="21">
        <v>1.1200000000000001</v>
      </c>
      <c r="N388" s="101">
        <v>5.56</v>
      </c>
      <c r="P388" s="103"/>
      <c r="Q388" s="103"/>
      <c r="R388" s="103"/>
      <c r="S388" s="103"/>
    </row>
    <row r="389" spans="1:19" x14ac:dyDescent="0.25">
      <c r="A389" s="18">
        <v>27</v>
      </c>
      <c r="B389" s="18" t="s">
        <v>85</v>
      </c>
      <c r="C389" s="19">
        <v>9</v>
      </c>
      <c r="D389" s="20">
        <v>196</v>
      </c>
      <c r="E389" s="21">
        <f t="shared" si="9"/>
        <v>26.93</v>
      </c>
      <c r="F389" s="23">
        <v>3.91</v>
      </c>
      <c r="G389" s="23">
        <v>2.36</v>
      </c>
      <c r="H389" s="21">
        <v>6.36</v>
      </c>
      <c r="I389" s="150">
        <v>5.29</v>
      </c>
      <c r="J389" s="151"/>
      <c r="K389" s="22">
        <v>0.51020408163265307</v>
      </c>
      <c r="L389" s="23">
        <v>2.33</v>
      </c>
      <c r="M389" s="21">
        <v>1.1200000000000001</v>
      </c>
      <c r="N389" s="101">
        <v>5.56</v>
      </c>
      <c r="P389" s="103"/>
      <c r="Q389" s="103"/>
      <c r="R389" s="103"/>
      <c r="S389" s="103"/>
    </row>
    <row r="390" spans="1:19" x14ac:dyDescent="0.25">
      <c r="A390" s="18">
        <v>28</v>
      </c>
      <c r="B390" s="18" t="s">
        <v>85</v>
      </c>
      <c r="C390" s="19">
        <v>10</v>
      </c>
      <c r="D390" s="20">
        <v>5464.3</v>
      </c>
      <c r="E390" s="21">
        <f t="shared" si="9"/>
        <v>26.64</v>
      </c>
      <c r="F390" s="23">
        <v>3.91</v>
      </c>
      <c r="G390" s="23">
        <v>2.36</v>
      </c>
      <c r="H390" s="21">
        <v>6.36</v>
      </c>
      <c r="I390" s="150">
        <v>5</v>
      </c>
      <c r="J390" s="151"/>
      <c r="K390" s="22">
        <v>0.22418242043811651</v>
      </c>
      <c r="L390" s="23">
        <v>2.33</v>
      </c>
      <c r="M390" s="21">
        <v>1.1200000000000001</v>
      </c>
      <c r="N390" s="101">
        <v>5.56</v>
      </c>
      <c r="P390" s="103"/>
      <c r="Q390" s="103"/>
      <c r="R390" s="103"/>
      <c r="S390" s="103"/>
    </row>
    <row r="391" spans="1:19" x14ac:dyDescent="0.25">
      <c r="A391" s="18">
        <v>29</v>
      </c>
      <c r="B391" s="18" t="s">
        <v>85</v>
      </c>
      <c r="C391" s="19">
        <v>11</v>
      </c>
      <c r="D391" s="20">
        <v>238</v>
      </c>
      <c r="E391" s="21">
        <f t="shared" si="9"/>
        <v>26.82</v>
      </c>
      <c r="F391" s="23">
        <v>3.91</v>
      </c>
      <c r="G391" s="23">
        <v>2.36</v>
      </c>
      <c r="H391" s="21">
        <v>6.36</v>
      </c>
      <c r="I391" s="150">
        <v>5.18</v>
      </c>
      <c r="J391" s="151"/>
      <c r="K391" s="22">
        <v>0.38515406162464982</v>
      </c>
      <c r="L391" s="23">
        <v>2.33</v>
      </c>
      <c r="M391" s="21">
        <v>1.1200000000000001</v>
      </c>
      <c r="N391" s="101">
        <v>5.56</v>
      </c>
      <c r="P391" s="103"/>
      <c r="Q391" s="103"/>
      <c r="R391" s="103"/>
      <c r="S391" s="103"/>
    </row>
    <row r="392" spans="1:19" x14ac:dyDescent="0.25">
      <c r="A392" s="18">
        <v>30</v>
      </c>
      <c r="B392" s="18" t="s">
        <v>85</v>
      </c>
      <c r="C392" s="19">
        <v>14</v>
      </c>
      <c r="D392" s="20">
        <v>4811.8</v>
      </c>
      <c r="E392" s="21">
        <f t="shared" si="9"/>
        <v>26.75</v>
      </c>
      <c r="F392" s="23">
        <v>3.91</v>
      </c>
      <c r="G392" s="23">
        <v>2.36</v>
      </c>
      <c r="H392" s="21">
        <v>6.36</v>
      </c>
      <c r="I392" s="150">
        <v>5.1100000000000003</v>
      </c>
      <c r="J392" s="151"/>
      <c r="K392" s="22">
        <v>0.32558848386605149</v>
      </c>
      <c r="L392" s="23">
        <v>2.33</v>
      </c>
      <c r="M392" s="21">
        <v>1.1200000000000001</v>
      </c>
      <c r="N392" s="101">
        <v>5.56</v>
      </c>
      <c r="P392" s="103"/>
      <c r="Q392" s="103"/>
      <c r="R392" s="103"/>
      <c r="S392" s="103"/>
    </row>
    <row r="393" spans="1:19" x14ac:dyDescent="0.25">
      <c r="A393" s="18">
        <v>31</v>
      </c>
      <c r="B393" s="18" t="s">
        <v>85</v>
      </c>
      <c r="C393" s="19">
        <v>16</v>
      </c>
      <c r="D393" s="20">
        <v>3819.4</v>
      </c>
      <c r="E393" s="21">
        <f t="shared" si="9"/>
        <v>26.689999999999998</v>
      </c>
      <c r="F393" s="23">
        <v>3.91</v>
      </c>
      <c r="G393" s="23">
        <v>2.36</v>
      </c>
      <c r="H393" s="21">
        <v>6.36</v>
      </c>
      <c r="I393" s="150">
        <v>5.05</v>
      </c>
      <c r="J393" s="151"/>
      <c r="K393" s="22">
        <v>0.26618491560629071</v>
      </c>
      <c r="L393" s="23">
        <v>2.33</v>
      </c>
      <c r="M393" s="21">
        <v>1.1200000000000001</v>
      </c>
      <c r="N393" s="101">
        <v>5.56</v>
      </c>
      <c r="P393" s="103"/>
      <c r="Q393" s="103"/>
      <c r="R393" s="103"/>
      <c r="S393" s="103"/>
    </row>
    <row r="394" spans="1:19" x14ac:dyDescent="0.25">
      <c r="A394" s="18">
        <v>32</v>
      </c>
      <c r="B394" s="18" t="s">
        <v>85</v>
      </c>
      <c r="C394" s="19">
        <v>17</v>
      </c>
      <c r="D394" s="20">
        <v>302.5</v>
      </c>
      <c r="E394" s="21">
        <f t="shared" si="9"/>
        <v>27.479999999999997</v>
      </c>
      <c r="F394" s="23">
        <v>3.91</v>
      </c>
      <c r="G394" s="23">
        <v>2.36</v>
      </c>
      <c r="H394" s="21">
        <v>6.36</v>
      </c>
      <c r="I394" s="150">
        <v>5.84</v>
      </c>
      <c r="J394" s="151"/>
      <c r="K394" s="22">
        <v>1.0468319559228652</v>
      </c>
      <c r="L394" s="23">
        <v>2.33</v>
      </c>
      <c r="M394" s="21">
        <v>1.1200000000000001</v>
      </c>
      <c r="N394" s="101">
        <v>5.56</v>
      </c>
      <c r="P394" s="103"/>
      <c r="Q394" s="103"/>
      <c r="R394" s="103"/>
      <c r="S394" s="103"/>
    </row>
    <row r="395" spans="1:19" x14ac:dyDescent="0.25">
      <c r="A395" s="18">
        <v>33</v>
      </c>
      <c r="B395" s="18" t="s">
        <v>85</v>
      </c>
      <c r="C395" s="19">
        <v>19</v>
      </c>
      <c r="D395" s="20">
        <v>299.60000000000002</v>
      </c>
      <c r="E395" s="21">
        <f t="shared" ref="E395:E426" si="10">F395+G395+I395+H395+L395+M395+N395</f>
        <v>27.490000000000002</v>
      </c>
      <c r="F395" s="23">
        <v>3.91</v>
      </c>
      <c r="G395" s="23">
        <v>2.36</v>
      </c>
      <c r="H395" s="21">
        <v>6.36</v>
      </c>
      <c r="I395" s="150">
        <v>5.85</v>
      </c>
      <c r="J395" s="151"/>
      <c r="K395" s="22">
        <v>1.0569648420115709</v>
      </c>
      <c r="L395" s="23">
        <v>2.33</v>
      </c>
      <c r="M395" s="21">
        <v>1.1200000000000001</v>
      </c>
      <c r="N395" s="101">
        <v>5.56</v>
      </c>
      <c r="P395" s="103"/>
      <c r="Q395" s="103"/>
      <c r="R395" s="103"/>
      <c r="S395" s="103"/>
    </row>
    <row r="396" spans="1:19" x14ac:dyDescent="0.25">
      <c r="A396" s="18">
        <v>34</v>
      </c>
      <c r="B396" s="18" t="s">
        <v>85</v>
      </c>
      <c r="C396" s="19">
        <v>21</v>
      </c>
      <c r="D396" s="20">
        <v>299.60000000000002</v>
      </c>
      <c r="E396" s="21">
        <f t="shared" si="10"/>
        <v>27.5</v>
      </c>
      <c r="F396" s="23">
        <v>3.91</v>
      </c>
      <c r="G396" s="23">
        <v>2.36</v>
      </c>
      <c r="H396" s="21">
        <v>6.36</v>
      </c>
      <c r="I396" s="150">
        <v>5.86</v>
      </c>
      <c r="J396" s="151"/>
      <c r="K396" s="22">
        <v>1.0569648420115709</v>
      </c>
      <c r="L396" s="23">
        <v>2.33</v>
      </c>
      <c r="M396" s="21">
        <v>1.1200000000000001</v>
      </c>
      <c r="N396" s="101">
        <v>5.56</v>
      </c>
      <c r="P396" s="103"/>
      <c r="Q396" s="103"/>
      <c r="R396" s="103"/>
      <c r="S396" s="103"/>
    </row>
    <row r="397" spans="1:19" x14ac:dyDescent="0.25">
      <c r="A397" s="18">
        <v>35</v>
      </c>
      <c r="B397" s="18" t="s">
        <v>85</v>
      </c>
      <c r="C397" s="19">
        <v>23</v>
      </c>
      <c r="D397" s="20">
        <v>298.5</v>
      </c>
      <c r="E397" s="21">
        <f t="shared" si="10"/>
        <v>27.5</v>
      </c>
      <c r="F397" s="23">
        <v>3.91</v>
      </c>
      <c r="G397" s="23">
        <v>2.36</v>
      </c>
      <c r="H397" s="21">
        <v>6.36</v>
      </c>
      <c r="I397" s="150">
        <v>5.86</v>
      </c>
      <c r="J397" s="151"/>
      <c r="K397" s="22">
        <v>1.0608598548297041</v>
      </c>
      <c r="L397" s="23">
        <v>2.33</v>
      </c>
      <c r="M397" s="21">
        <v>1.1200000000000001</v>
      </c>
      <c r="N397" s="101">
        <v>5.56</v>
      </c>
      <c r="P397" s="103"/>
      <c r="Q397" s="103"/>
      <c r="R397" s="103"/>
      <c r="S397" s="103"/>
    </row>
    <row r="398" spans="1:19" x14ac:dyDescent="0.25">
      <c r="A398" s="18">
        <v>36</v>
      </c>
      <c r="B398" s="18" t="s">
        <v>85</v>
      </c>
      <c r="C398" s="19">
        <v>27</v>
      </c>
      <c r="D398" s="20">
        <v>300.3</v>
      </c>
      <c r="E398" s="21">
        <f t="shared" si="10"/>
        <v>27.490000000000002</v>
      </c>
      <c r="F398" s="23">
        <v>3.91</v>
      </c>
      <c r="G398" s="23">
        <v>2.36</v>
      </c>
      <c r="H398" s="21">
        <v>6.36</v>
      </c>
      <c r="I398" s="150">
        <v>5.85</v>
      </c>
      <c r="J398" s="151"/>
      <c r="K398" s="22">
        <v>1.0545010545010545</v>
      </c>
      <c r="L398" s="23">
        <v>2.33</v>
      </c>
      <c r="M398" s="21">
        <v>1.1200000000000001</v>
      </c>
      <c r="N398" s="101">
        <v>5.56</v>
      </c>
      <c r="P398" s="103"/>
      <c r="Q398" s="103"/>
      <c r="R398" s="103"/>
      <c r="S398" s="103"/>
    </row>
    <row r="399" spans="1:19" x14ac:dyDescent="0.25">
      <c r="A399" s="18">
        <v>37</v>
      </c>
      <c r="B399" s="18" t="s">
        <v>85</v>
      </c>
      <c r="C399" s="19" t="s">
        <v>108</v>
      </c>
      <c r="D399" s="20">
        <v>299.10000000000002</v>
      </c>
      <c r="E399" s="21">
        <f t="shared" si="10"/>
        <v>27.5</v>
      </c>
      <c r="F399" s="23">
        <v>3.91</v>
      </c>
      <c r="G399" s="23">
        <v>2.36</v>
      </c>
      <c r="H399" s="21">
        <v>6.36</v>
      </c>
      <c r="I399" s="150">
        <v>5.86</v>
      </c>
      <c r="J399" s="151"/>
      <c r="K399" s="22">
        <v>1.0587317508079794</v>
      </c>
      <c r="L399" s="23">
        <v>2.33</v>
      </c>
      <c r="M399" s="21">
        <v>1.1200000000000001</v>
      </c>
      <c r="N399" s="101">
        <v>5.56</v>
      </c>
      <c r="P399" s="103"/>
      <c r="Q399" s="103"/>
      <c r="R399" s="103"/>
      <c r="S399" s="103"/>
    </row>
    <row r="400" spans="1:19" x14ac:dyDescent="0.25">
      <c r="A400" s="18">
        <v>38</v>
      </c>
      <c r="B400" s="18" t="s">
        <v>85</v>
      </c>
      <c r="C400" s="19" t="s">
        <v>109</v>
      </c>
      <c r="D400" s="20">
        <v>8176.1</v>
      </c>
      <c r="E400" s="21">
        <f t="shared" si="10"/>
        <v>26.65</v>
      </c>
      <c r="F400" s="23">
        <v>3.91</v>
      </c>
      <c r="G400" s="23">
        <v>2.36</v>
      </c>
      <c r="H400" s="21">
        <v>6.36</v>
      </c>
      <c r="I400" s="150">
        <v>5.01</v>
      </c>
      <c r="J400" s="151"/>
      <c r="K400" s="22">
        <v>0.22626924817455754</v>
      </c>
      <c r="L400" s="23">
        <v>2.33</v>
      </c>
      <c r="M400" s="21">
        <v>1.1200000000000001</v>
      </c>
      <c r="N400" s="101">
        <v>5.56</v>
      </c>
      <c r="P400" s="103"/>
      <c r="Q400" s="103"/>
      <c r="R400" s="103"/>
      <c r="S400" s="103"/>
    </row>
    <row r="401" spans="1:19" x14ac:dyDescent="0.25">
      <c r="A401" s="18">
        <v>39</v>
      </c>
      <c r="B401" s="18" t="s">
        <v>85</v>
      </c>
      <c r="C401" s="19" t="s">
        <v>110</v>
      </c>
      <c r="D401" s="20">
        <v>117</v>
      </c>
      <c r="E401" s="21">
        <f t="shared" si="10"/>
        <v>27.439999999999998</v>
      </c>
      <c r="F401" s="23">
        <v>3.91</v>
      </c>
      <c r="G401" s="23">
        <v>2.36</v>
      </c>
      <c r="H401" s="21">
        <v>6.36</v>
      </c>
      <c r="I401" s="150">
        <v>5.8</v>
      </c>
      <c r="J401" s="151"/>
      <c r="K401" s="22">
        <v>0.9971509971509972</v>
      </c>
      <c r="L401" s="23">
        <v>2.33</v>
      </c>
      <c r="M401" s="21">
        <v>1.1200000000000001</v>
      </c>
      <c r="N401" s="101">
        <v>5.56</v>
      </c>
      <c r="P401" s="103"/>
      <c r="Q401" s="103"/>
      <c r="R401" s="103"/>
      <c r="S401" s="103"/>
    </row>
    <row r="402" spans="1:19" x14ac:dyDescent="0.25">
      <c r="A402" s="18">
        <v>40</v>
      </c>
      <c r="B402" s="18" t="s">
        <v>85</v>
      </c>
      <c r="C402" s="19" t="s">
        <v>111</v>
      </c>
      <c r="D402" s="20">
        <v>66</v>
      </c>
      <c r="E402" s="21">
        <f t="shared" si="10"/>
        <v>27.83</v>
      </c>
      <c r="F402" s="23">
        <v>3.91</v>
      </c>
      <c r="G402" s="23">
        <v>2.36</v>
      </c>
      <c r="H402" s="21">
        <v>6.36</v>
      </c>
      <c r="I402" s="150">
        <v>6.19</v>
      </c>
      <c r="J402" s="151"/>
      <c r="K402" s="22">
        <v>1.3888888888888891</v>
      </c>
      <c r="L402" s="23">
        <v>2.33</v>
      </c>
      <c r="M402" s="21">
        <v>1.1200000000000001</v>
      </c>
      <c r="N402" s="101">
        <v>5.56</v>
      </c>
      <c r="P402" s="103"/>
      <c r="Q402" s="103"/>
      <c r="R402" s="103"/>
      <c r="S402" s="103"/>
    </row>
    <row r="403" spans="1:19" x14ac:dyDescent="0.25">
      <c r="A403" s="18">
        <v>41</v>
      </c>
      <c r="B403" s="18" t="s">
        <v>85</v>
      </c>
      <c r="C403" s="19" t="s">
        <v>112</v>
      </c>
      <c r="D403" s="20">
        <v>154</v>
      </c>
      <c r="E403" s="21">
        <f t="shared" si="10"/>
        <v>27.189999999999998</v>
      </c>
      <c r="F403" s="23">
        <v>3.91</v>
      </c>
      <c r="G403" s="23">
        <v>2.36</v>
      </c>
      <c r="H403" s="21">
        <v>6.36</v>
      </c>
      <c r="I403" s="150">
        <v>5.55</v>
      </c>
      <c r="J403" s="151"/>
      <c r="K403" s="22">
        <v>0.75757575757575768</v>
      </c>
      <c r="L403" s="23">
        <v>2.33</v>
      </c>
      <c r="M403" s="21">
        <v>1.1200000000000001</v>
      </c>
      <c r="N403" s="101">
        <v>5.56</v>
      </c>
      <c r="P403" s="103"/>
      <c r="Q403" s="103"/>
      <c r="R403" s="103"/>
      <c r="S403" s="103"/>
    </row>
    <row r="404" spans="1:19" x14ac:dyDescent="0.25">
      <c r="A404" s="18">
        <v>42</v>
      </c>
      <c r="B404" s="18" t="s">
        <v>86</v>
      </c>
      <c r="C404" s="19">
        <v>3</v>
      </c>
      <c r="D404" s="20">
        <v>1762</v>
      </c>
      <c r="E404" s="21">
        <f t="shared" si="10"/>
        <v>26.699999999999996</v>
      </c>
      <c r="F404" s="23">
        <v>3.91</v>
      </c>
      <c r="G404" s="23">
        <v>2.36</v>
      </c>
      <c r="H404" s="21">
        <v>6.36</v>
      </c>
      <c r="I404" s="150">
        <v>5.0599999999999996</v>
      </c>
      <c r="J404" s="151"/>
      <c r="K404" s="22">
        <v>0.28376844494892167</v>
      </c>
      <c r="L404" s="23">
        <v>2.33</v>
      </c>
      <c r="M404" s="21">
        <v>1.1200000000000001</v>
      </c>
      <c r="N404" s="101">
        <v>5.56</v>
      </c>
      <c r="P404" s="103"/>
      <c r="Q404" s="103"/>
      <c r="R404" s="103"/>
      <c r="S404" s="103"/>
    </row>
    <row r="405" spans="1:19" x14ac:dyDescent="0.25">
      <c r="A405" s="18">
        <v>43</v>
      </c>
      <c r="B405" s="18" t="s">
        <v>86</v>
      </c>
      <c r="C405" s="19">
        <v>5</v>
      </c>
      <c r="D405" s="20">
        <v>3357.1</v>
      </c>
      <c r="E405" s="21">
        <f t="shared" si="10"/>
        <v>26.67</v>
      </c>
      <c r="F405" s="23">
        <v>3.91</v>
      </c>
      <c r="G405" s="23">
        <v>2.36</v>
      </c>
      <c r="H405" s="21">
        <v>6.36</v>
      </c>
      <c r="I405" s="150">
        <v>5.03</v>
      </c>
      <c r="J405" s="151"/>
      <c r="K405" s="22">
        <v>0.24823011924974928</v>
      </c>
      <c r="L405" s="23">
        <v>2.33</v>
      </c>
      <c r="M405" s="21">
        <v>1.1200000000000001</v>
      </c>
      <c r="N405" s="101">
        <v>5.56</v>
      </c>
      <c r="P405" s="103"/>
      <c r="Q405" s="103"/>
      <c r="R405" s="103"/>
      <c r="S405" s="103"/>
    </row>
    <row r="406" spans="1:19" x14ac:dyDescent="0.25">
      <c r="A406" s="18">
        <v>44</v>
      </c>
      <c r="B406" s="18" t="s">
        <v>86</v>
      </c>
      <c r="C406" s="19">
        <v>17</v>
      </c>
      <c r="D406" s="20">
        <v>4133.8</v>
      </c>
      <c r="E406" s="21">
        <f t="shared" si="10"/>
        <v>26.659999999999997</v>
      </c>
      <c r="F406" s="23">
        <v>3.91</v>
      </c>
      <c r="G406" s="23">
        <v>2.36</v>
      </c>
      <c r="H406" s="21">
        <v>6.36</v>
      </c>
      <c r="I406" s="150">
        <v>5.0199999999999996</v>
      </c>
      <c r="J406" s="151"/>
      <c r="K406" s="22">
        <v>0.23989227022755497</v>
      </c>
      <c r="L406" s="23">
        <v>2.33</v>
      </c>
      <c r="M406" s="21">
        <v>1.1200000000000001</v>
      </c>
      <c r="N406" s="101">
        <v>5.56</v>
      </c>
      <c r="P406" s="103"/>
      <c r="Q406" s="103"/>
      <c r="R406" s="103"/>
      <c r="S406" s="103"/>
    </row>
    <row r="407" spans="1:19" x14ac:dyDescent="0.25">
      <c r="A407" s="18">
        <v>45</v>
      </c>
      <c r="B407" s="18" t="s">
        <v>86</v>
      </c>
      <c r="C407" s="19">
        <v>19</v>
      </c>
      <c r="D407" s="20">
        <v>4556.8</v>
      </c>
      <c r="E407" s="21">
        <f t="shared" si="10"/>
        <v>26.64</v>
      </c>
      <c r="F407" s="23">
        <v>3.91</v>
      </c>
      <c r="G407" s="23">
        <v>2.36</v>
      </c>
      <c r="H407" s="21">
        <v>6.36</v>
      </c>
      <c r="I407" s="150">
        <v>5</v>
      </c>
      <c r="J407" s="151"/>
      <c r="K407" s="22">
        <v>0.21945224719101122</v>
      </c>
      <c r="L407" s="23">
        <v>2.33</v>
      </c>
      <c r="M407" s="21">
        <v>1.1200000000000001</v>
      </c>
      <c r="N407" s="101">
        <v>5.56</v>
      </c>
      <c r="P407" s="103"/>
      <c r="Q407" s="103"/>
      <c r="R407" s="103"/>
      <c r="S407" s="103"/>
    </row>
    <row r="408" spans="1:19" x14ac:dyDescent="0.25">
      <c r="A408" s="18">
        <v>46</v>
      </c>
      <c r="B408" s="18" t="s">
        <v>86</v>
      </c>
      <c r="C408" s="19">
        <v>20</v>
      </c>
      <c r="D408" s="63">
        <v>7068.6</v>
      </c>
      <c r="E408" s="21">
        <f t="shared" si="10"/>
        <v>26.67</v>
      </c>
      <c r="F408" s="23">
        <v>3.91</v>
      </c>
      <c r="G408" s="23">
        <v>2.36</v>
      </c>
      <c r="H408" s="21">
        <v>6.36</v>
      </c>
      <c r="I408" s="150">
        <v>5.03</v>
      </c>
      <c r="J408" s="151"/>
      <c r="K408" s="22">
        <v>0.25464731347084285</v>
      </c>
      <c r="L408" s="23">
        <v>2.33</v>
      </c>
      <c r="M408" s="21">
        <v>1.1200000000000001</v>
      </c>
      <c r="N408" s="101">
        <v>5.56</v>
      </c>
      <c r="P408" s="103"/>
      <c r="Q408" s="103"/>
      <c r="R408" s="103"/>
      <c r="S408" s="103"/>
    </row>
    <row r="409" spans="1:19" x14ac:dyDescent="0.25">
      <c r="A409" s="18">
        <v>47</v>
      </c>
      <c r="B409" s="18" t="s">
        <v>86</v>
      </c>
      <c r="C409" s="19">
        <v>22</v>
      </c>
      <c r="D409" s="20">
        <v>8728.4</v>
      </c>
      <c r="E409" s="21">
        <f t="shared" si="10"/>
        <v>26.65</v>
      </c>
      <c r="F409" s="23">
        <v>3.91</v>
      </c>
      <c r="G409" s="23">
        <v>2.36</v>
      </c>
      <c r="H409" s="21">
        <v>6.36</v>
      </c>
      <c r="I409" s="150">
        <v>5.01</v>
      </c>
      <c r="J409" s="151"/>
      <c r="K409" s="22">
        <v>0.23009180758596459</v>
      </c>
      <c r="L409" s="23">
        <v>2.33</v>
      </c>
      <c r="M409" s="21">
        <v>1.1200000000000001</v>
      </c>
      <c r="N409" s="101">
        <v>5.56</v>
      </c>
      <c r="P409" s="103"/>
      <c r="Q409" s="103"/>
      <c r="R409" s="103"/>
      <c r="S409" s="103"/>
    </row>
    <row r="410" spans="1:19" x14ac:dyDescent="0.25">
      <c r="A410" s="18">
        <v>48</v>
      </c>
      <c r="B410" s="18" t="s">
        <v>86</v>
      </c>
      <c r="C410" s="19" t="s">
        <v>113</v>
      </c>
      <c r="D410" s="20">
        <v>7516.9</v>
      </c>
      <c r="E410" s="21">
        <f t="shared" si="10"/>
        <v>26.64</v>
      </c>
      <c r="F410" s="23">
        <v>3.91</v>
      </c>
      <c r="G410" s="23">
        <v>2.36</v>
      </c>
      <c r="H410" s="21">
        <v>6.36</v>
      </c>
      <c r="I410" s="150">
        <v>5</v>
      </c>
      <c r="J410" s="151"/>
      <c r="K410" s="22">
        <v>0.22283122031688596</v>
      </c>
      <c r="L410" s="23">
        <v>2.33</v>
      </c>
      <c r="M410" s="21">
        <v>1.1200000000000001</v>
      </c>
      <c r="N410" s="101">
        <v>5.56</v>
      </c>
      <c r="P410" s="103"/>
      <c r="Q410" s="103"/>
      <c r="R410" s="103"/>
      <c r="S410" s="103"/>
    </row>
    <row r="411" spans="1:19" x14ac:dyDescent="0.25">
      <c r="A411" s="18">
        <v>49</v>
      </c>
      <c r="B411" s="18" t="s">
        <v>26</v>
      </c>
      <c r="C411" s="19">
        <v>3</v>
      </c>
      <c r="D411" s="20">
        <v>1928</v>
      </c>
      <c r="E411" s="21">
        <f t="shared" si="10"/>
        <v>26.699999999999996</v>
      </c>
      <c r="F411" s="23">
        <v>3.91</v>
      </c>
      <c r="G411" s="23">
        <v>2.36</v>
      </c>
      <c r="H411" s="21">
        <v>6.36</v>
      </c>
      <c r="I411" s="150">
        <v>5.0599999999999996</v>
      </c>
      <c r="J411" s="151"/>
      <c r="K411" s="22">
        <v>0.27662517289073307</v>
      </c>
      <c r="L411" s="23">
        <v>2.33</v>
      </c>
      <c r="M411" s="21">
        <v>1.1200000000000001</v>
      </c>
      <c r="N411" s="101">
        <v>5.56</v>
      </c>
      <c r="P411" s="103"/>
      <c r="Q411" s="103"/>
      <c r="R411" s="103"/>
      <c r="S411" s="103"/>
    </row>
    <row r="412" spans="1:19" x14ac:dyDescent="0.25">
      <c r="A412" s="18">
        <v>50</v>
      </c>
      <c r="B412" s="18" t="s">
        <v>26</v>
      </c>
      <c r="C412" s="19">
        <v>5</v>
      </c>
      <c r="D412" s="20">
        <v>2438.1999999999998</v>
      </c>
      <c r="E412" s="21">
        <f t="shared" si="10"/>
        <v>26.729999999999997</v>
      </c>
      <c r="F412" s="23">
        <v>3.91</v>
      </c>
      <c r="G412" s="23">
        <v>2.36</v>
      </c>
      <c r="H412" s="21">
        <v>6.36</v>
      </c>
      <c r="I412" s="150">
        <v>5.09</v>
      </c>
      <c r="J412" s="151"/>
      <c r="K412" s="22">
        <v>0.30760397014190799</v>
      </c>
      <c r="L412" s="23">
        <v>2.33</v>
      </c>
      <c r="M412" s="21">
        <v>1.1200000000000001</v>
      </c>
      <c r="N412" s="101">
        <v>5.56</v>
      </c>
      <c r="P412" s="103"/>
      <c r="Q412" s="103"/>
      <c r="R412" s="103"/>
      <c r="S412" s="103"/>
    </row>
    <row r="413" spans="1:19" x14ac:dyDescent="0.25">
      <c r="A413" s="18">
        <v>51</v>
      </c>
      <c r="B413" s="18" t="s">
        <v>26</v>
      </c>
      <c r="C413" s="19">
        <v>7</v>
      </c>
      <c r="D413" s="20">
        <v>2845</v>
      </c>
      <c r="E413" s="21">
        <f t="shared" si="10"/>
        <v>26.769999999999996</v>
      </c>
      <c r="F413" s="23">
        <v>3.91</v>
      </c>
      <c r="G413" s="23">
        <v>2.36</v>
      </c>
      <c r="H413" s="21">
        <v>6.36</v>
      </c>
      <c r="I413" s="150">
        <v>5.13</v>
      </c>
      <c r="J413" s="151"/>
      <c r="K413" s="22">
        <v>0.35149384885764495</v>
      </c>
      <c r="L413" s="23">
        <v>2.33</v>
      </c>
      <c r="M413" s="21">
        <v>1.1200000000000001</v>
      </c>
      <c r="N413" s="101">
        <v>5.56</v>
      </c>
      <c r="P413" s="103"/>
      <c r="Q413" s="103"/>
      <c r="R413" s="103"/>
      <c r="S413" s="103"/>
    </row>
    <row r="414" spans="1:19" x14ac:dyDescent="0.25">
      <c r="A414" s="18">
        <v>52</v>
      </c>
      <c r="B414" s="18" t="s">
        <v>89</v>
      </c>
      <c r="C414" s="19">
        <v>16</v>
      </c>
      <c r="D414" s="20">
        <v>121</v>
      </c>
      <c r="E414" s="21">
        <f t="shared" si="10"/>
        <v>27.189999999999998</v>
      </c>
      <c r="F414" s="23">
        <v>3.91</v>
      </c>
      <c r="G414" s="23">
        <v>2.36</v>
      </c>
      <c r="H414" s="21">
        <v>6.36</v>
      </c>
      <c r="I414" s="150">
        <v>5.55</v>
      </c>
      <c r="J414" s="151"/>
      <c r="K414" s="22">
        <v>0.75757575757575768</v>
      </c>
      <c r="L414" s="23">
        <v>2.33</v>
      </c>
      <c r="M414" s="21">
        <v>1.1200000000000001</v>
      </c>
      <c r="N414" s="101">
        <v>5.56</v>
      </c>
      <c r="P414" s="103"/>
      <c r="Q414" s="103"/>
      <c r="R414" s="103"/>
      <c r="S414" s="103"/>
    </row>
    <row r="415" spans="1:19" x14ac:dyDescent="0.25">
      <c r="A415" s="18">
        <v>53</v>
      </c>
      <c r="B415" s="18" t="s">
        <v>89</v>
      </c>
      <c r="C415" s="19">
        <v>18</v>
      </c>
      <c r="D415" s="20">
        <v>79</v>
      </c>
      <c r="E415" s="21">
        <f t="shared" si="10"/>
        <v>27.6</v>
      </c>
      <c r="F415" s="23">
        <v>3.91</v>
      </c>
      <c r="G415" s="23">
        <v>2.36</v>
      </c>
      <c r="H415" s="21">
        <v>6.36</v>
      </c>
      <c r="I415" s="150">
        <v>5.96</v>
      </c>
      <c r="J415" s="151"/>
      <c r="K415" s="22">
        <v>1.1603375527426161</v>
      </c>
      <c r="L415" s="23">
        <v>2.33</v>
      </c>
      <c r="M415" s="21">
        <v>1.1200000000000001</v>
      </c>
      <c r="N415" s="101">
        <v>5.56</v>
      </c>
      <c r="P415" s="103"/>
      <c r="Q415" s="103"/>
      <c r="R415" s="103"/>
      <c r="S415" s="103"/>
    </row>
    <row r="416" spans="1:19" x14ac:dyDescent="0.25">
      <c r="A416" s="18">
        <v>55</v>
      </c>
      <c r="B416" s="18" t="s">
        <v>114</v>
      </c>
      <c r="C416" s="19">
        <v>6</v>
      </c>
      <c r="D416" s="20">
        <v>6562</v>
      </c>
      <c r="E416" s="21">
        <f t="shared" si="10"/>
        <v>26.67</v>
      </c>
      <c r="F416" s="23">
        <v>3.91</v>
      </c>
      <c r="G416" s="23">
        <v>2.36</v>
      </c>
      <c r="H416" s="21">
        <v>6.36</v>
      </c>
      <c r="I416" s="150">
        <v>5.03</v>
      </c>
      <c r="J416" s="151"/>
      <c r="K416" s="22">
        <v>0.25144772935080767</v>
      </c>
      <c r="L416" s="23">
        <v>2.33</v>
      </c>
      <c r="M416" s="21">
        <v>1.1200000000000001</v>
      </c>
      <c r="N416" s="101">
        <v>5.56</v>
      </c>
      <c r="P416" s="103"/>
      <c r="Q416" s="103"/>
      <c r="R416" s="103"/>
      <c r="S416" s="103"/>
    </row>
    <row r="417" spans="1:19" x14ac:dyDescent="0.25">
      <c r="A417" s="18">
        <v>56</v>
      </c>
      <c r="B417" s="18" t="s">
        <v>95</v>
      </c>
      <c r="C417" s="19">
        <v>10</v>
      </c>
      <c r="D417" s="20">
        <v>3162.8</v>
      </c>
      <c r="E417" s="21">
        <f t="shared" si="10"/>
        <v>26.839999999999996</v>
      </c>
      <c r="F417" s="23">
        <v>3.91</v>
      </c>
      <c r="G417" s="23">
        <v>2.36</v>
      </c>
      <c r="H417" s="21">
        <v>6.36</v>
      </c>
      <c r="I417" s="150">
        <v>5.2</v>
      </c>
      <c r="J417" s="151"/>
      <c r="K417" s="22">
        <v>0.41102820285822683</v>
      </c>
      <c r="L417" s="23">
        <v>2.33</v>
      </c>
      <c r="M417" s="21">
        <v>1.1200000000000001</v>
      </c>
      <c r="N417" s="101">
        <v>5.56</v>
      </c>
      <c r="P417" s="103"/>
      <c r="Q417" s="103"/>
      <c r="R417" s="103"/>
      <c r="S417" s="103"/>
    </row>
    <row r="418" spans="1:19" x14ac:dyDescent="0.25">
      <c r="A418" s="18">
        <v>57</v>
      </c>
      <c r="B418" s="18" t="s">
        <v>95</v>
      </c>
      <c r="C418" s="19">
        <v>20</v>
      </c>
      <c r="D418" s="20">
        <v>1602</v>
      </c>
      <c r="E418" s="21">
        <f t="shared" si="10"/>
        <v>26.839999999999996</v>
      </c>
      <c r="F418" s="23">
        <v>3.91</v>
      </c>
      <c r="G418" s="23">
        <v>2.36</v>
      </c>
      <c r="H418" s="21">
        <v>6.36</v>
      </c>
      <c r="I418" s="150">
        <v>5.2</v>
      </c>
      <c r="J418" s="151"/>
      <c r="K418" s="22">
        <v>0.4057428214731586</v>
      </c>
      <c r="L418" s="23">
        <v>2.33</v>
      </c>
      <c r="M418" s="21">
        <v>1.1200000000000001</v>
      </c>
      <c r="N418" s="101">
        <v>5.56</v>
      </c>
      <c r="P418" s="103"/>
      <c r="Q418" s="103"/>
      <c r="R418" s="103"/>
      <c r="S418" s="103"/>
    </row>
    <row r="419" spans="1:19" x14ac:dyDescent="0.25">
      <c r="A419" s="18">
        <v>58</v>
      </c>
      <c r="B419" s="18" t="s">
        <v>95</v>
      </c>
      <c r="C419" s="19">
        <v>22</v>
      </c>
      <c r="D419" s="20">
        <v>3253.4</v>
      </c>
      <c r="E419" s="21">
        <f t="shared" si="10"/>
        <v>26.839999999999996</v>
      </c>
      <c r="F419" s="23">
        <v>3.91</v>
      </c>
      <c r="G419" s="23">
        <v>2.36</v>
      </c>
      <c r="H419" s="21">
        <v>6.36</v>
      </c>
      <c r="I419" s="150">
        <v>5.2</v>
      </c>
      <c r="J419" s="151"/>
      <c r="K419" s="22">
        <v>0.40726624454416921</v>
      </c>
      <c r="L419" s="23">
        <v>2.33</v>
      </c>
      <c r="M419" s="21">
        <v>1.1200000000000001</v>
      </c>
      <c r="N419" s="101">
        <v>5.56</v>
      </c>
      <c r="P419" s="103"/>
      <c r="Q419" s="103"/>
      <c r="R419" s="103"/>
      <c r="S419" s="103"/>
    </row>
    <row r="420" spans="1:19" x14ac:dyDescent="0.25">
      <c r="A420" s="18">
        <v>59</v>
      </c>
      <c r="B420" s="18" t="s">
        <v>95</v>
      </c>
      <c r="C420" s="19">
        <v>24</v>
      </c>
      <c r="D420" s="20">
        <v>1598</v>
      </c>
      <c r="E420" s="21">
        <f t="shared" si="10"/>
        <v>26.869999999999997</v>
      </c>
      <c r="F420" s="23">
        <v>3.91</v>
      </c>
      <c r="G420" s="23">
        <v>2.36</v>
      </c>
      <c r="H420" s="21">
        <v>6.36</v>
      </c>
      <c r="I420" s="150">
        <v>5.23</v>
      </c>
      <c r="J420" s="151"/>
      <c r="K420" s="22">
        <v>0.43804755944931162</v>
      </c>
      <c r="L420" s="23">
        <v>2.33</v>
      </c>
      <c r="M420" s="21">
        <v>1.1200000000000001</v>
      </c>
      <c r="N420" s="101">
        <v>5.56</v>
      </c>
      <c r="P420" s="103"/>
      <c r="Q420" s="103"/>
      <c r="R420" s="103"/>
      <c r="S420" s="103"/>
    </row>
    <row r="421" spans="1:19" x14ac:dyDescent="0.25">
      <c r="A421" s="18">
        <v>60</v>
      </c>
      <c r="B421" s="18" t="s">
        <v>95</v>
      </c>
      <c r="C421" s="19">
        <v>26</v>
      </c>
      <c r="D421" s="20">
        <v>3229</v>
      </c>
      <c r="E421" s="21">
        <f t="shared" si="10"/>
        <v>26.83</v>
      </c>
      <c r="F421" s="23">
        <v>3.91</v>
      </c>
      <c r="G421" s="23">
        <v>2.36</v>
      </c>
      <c r="H421" s="21">
        <v>6.36</v>
      </c>
      <c r="I421" s="150">
        <v>5.19</v>
      </c>
      <c r="J421" s="151"/>
      <c r="K421" s="22">
        <v>0.40260142458965625</v>
      </c>
      <c r="L421" s="23">
        <v>2.33</v>
      </c>
      <c r="M421" s="21">
        <v>1.1200000000000001</v>
      </c>
      <c r="N421" s="101">
        <v>5.56</v>
      </c>
      <c r="P421" s="103"/>
      <c r="Q421" s="103"/>
      <c r="R421" s="103"/>
      <c r="S421" s="103"/>
    </row>
    <row r="422" spans="1:19" x14ac:dyDescent="0.25">
      <c r="A422" s="18">
        <v>61</v>
      </c>
      <c r="B422" s="18" t="s">
        <v>96</v>
      </c>
      <c r="C422" s="19">
        <v>8</v>
      </c>
      <c r="D422" s="20">
        <v>142</v>
      </c>
      <c r="E422" s="21">
        <f t="shared" si="10"/>
        <v>27.08</v>
      </c>
      <c r="F422" s="23">
        <v>3.91</v>
      </c>
      <c r="G422" s="23">
        <v>2.36</v>
      </c>
      <c r="H422" s="21">
        <v>6.36</v>
      </c>
      <c r="I422" s="150">
        <v>5.44</v>
      </c>
      <c r="J422" s="151"/>
      <c r="K422" s="22">
        <v>0.64553990610328638</v>
      </c>
      <c r="L422" s="23">
        <v>2.33</v>
      </c>
      <c r="M422" s="21">
        <v>1.1200000000000001</v>
      </c>
      <c r="N422" s="101">
        <v>5.56</v>
      </c>
      <c r="P422" s="103"/>
      <c r="Q422" s="103"/>
      <c r="R422" s="103"/>
      <c r="S422" s="103"/>
    </row>
    <row r="423" spans="1:19" x14ac:dyDescent="0.25">
      <c r="A423" s="18">
        <v>62</v>
      </c>
      <c r="B423" s="18" t="s">
        <v>96</v>
      </c>
      <c r="C423" s="19">
        <v>10</v>
      </c>
      <c r="D423" s="20">
        <v>123</v>
      </c>
      <c r="E423" s="21">
        <f t="shared" si="10"/>
        <v>27.18</v>
      </c>
      <c r="F423" s="23">
        <v>3.91</v>
      </c>
      <c r="G423" s="23">
        <v>2.36</v>
      </c>
      <c r="H423" s="21">
        <v>6.36</v>
      </c>
      <c r="I423" s="150">
        <v>5.54</v>
      </c>
      <c r="J423" s="151"/>
      <c r="K423" s="22">
        <v>0.7452574525745258</v>
      </c>
      <c r="L423" s="23">
        <v>2.33</v>
      </c>
      <c r="M423" s="21">
        <v>1.1200000000000001</v>
      </c>
      <c r="N423" s="101">
        <v>5.56</v>
      </c>
      <c r="P423" s="103"/>
      <c r="Q423" s="103"/>
      <c r="R423" s="103"/>
      <c r="S423" s="103"/>
    </row>
    <row r="424" spans="1:19" x14ac:dyDescent="0.25">
      <c r="A424" s="18">
        <v>63</v>
      </c>
      <c r="B424" s="18" t="s">
        <v>96</v>
      </c>
      <c r="C424" s="19" t="s">
        <v>159</v>
      </c>
      <c r="D424" s="20">
        <v>299.2</v>
      </c>
      <c r="E424" s="21">
        <f t="shared" si="10"/>
        <v>27.5</v>
      </c>
      <c r="F424" s="23">
        <v>3.91</v>
      </c>
      <c r="G424" s="23">
        <v>2.36</v>
      </c>
      <c r="H424" s="21">
        <v>6.36</v>
      </c>
      <c r="I424" s="150">
        <v>5.86</v>
      </c>
      <c r="J424" s="151"/>
      <c r="K424" s="22">
        <v>1.0583778966131907</v>
      </c>
      <c r="L424" s="23">
        <v>2.33</v>
      </c>
      <c r="M424" s="21">
        <v>1.1200000000000001</v>
      </c>
      <c r="N424" s="101">
        <v>5.56</v>
      </c>
      <c r="P424" s="103"/>
      <c r="Q424" s="103"/>
      <c r="R424" s="103"/>
      <c r="S424" s="103"/>
    </row>
    <row r="425" spans="1:19" x14ac:dyDescent="0.25">
      <c r="A425" s="18">
        <v>64</v>
      </c>
      <c r="B425" s="18" t="s">
        <v>96</v>
      </c>
      <c r="C425" s="19">
        <v>20</v>
      </c>
      <c r="D425" s="20">
        <v>309.89999999999998</v>
      </c>
      <c r="E425" s="21">
        <f t="shared" si="10"/>
        <v>27.08</v>
      </c>
      <c r="F425" s="23">
        <v>3.91</v>
      </c>
      <c r="G425" s="23">
        <v>2.36</v>
      </c>
      <c r="H425" s="21">
        <v>6.36</v>
      </c>
      <c r="I425" s="150">
        <v>5.44</v>
      </c>
      <c r="J425" s="151"/>
      <c r="K425" s="22">
        <v>0.64536947402387879</v>
      </c>
      <c r="L425" s="23">
        <v>2.33</v>
      </c>
      <c r="M425" s="21">
        <v>1.1200000000000001</v>
      </c>
      <c r="N425" s="101">
        <v>5.56</v>
      </c>
      <c r="P425" s="103"/>
      <c r="Q425" s="103"/>
      <c r="R425" s="103"/>
      <c r="S425" s="103"/>
    </row>
    <row r="426" spans="1:19" x14ac:dyDescent="0.25">
      <c r="A426" s="18">
        <v>65</v>
      </c>
      <c r="B426" s="18" t="s">
        <v>96</v>
      </c>
      <c r="C426" s="19">
        <v>24</v>
      </c>
      <c r="D426" s="20">
        <v>297.5</v>
      </c>
      <c r="E426" s="21">
        <f t="shared" si="10"/>
        <v>27.1</v>
      </c>
      <c r="F426" s="23">
        <v>3.91</v>
      </c>
      <c r="G426" s="23">
        <v>2.36</v>
      </c>
      <c r="H426" s="21">
        <v>6.36</v>
      </c>
      <c r="I426" s="150">
        <v>5.46</v>
      </c>
      <c r="J426" s="151"/>
      <c r="K426" s="22">
        <v>0.67226890756302515</v>
      </c>
      <c r="L426" s="23">
        <v>2.33</v>
      </c>
      <c r="M426" s="21">
        <v>1.1200000000000001</v>
      </c>
      <c r="N426" s="101">
        <v>5.56</v>
      </c>
      <c r="P426" s="103"/>
      <c r="Q426" s="103"/>
      <c r="R426" s="103"/>
      <c r="S426" s="103"/>
    </row>
    <row r="427" spans="1:19" x14ac:dyDescent="0.25">
      <c r="A427" s="18">
        <v>66</v>
      </c>
      <c r="B427" s="18" t="s">
        <v>96</v>
      </c>
      <c r="C427" s="19">
        <v>26</v>
      </c>
      <c r="D427" s="20">
        <v>300.5</v>
      </c>
      <c r="E427" s="21">
        <f t="shared" ref="E427:E458" si="11">F427+G427+I427+H427+L427+M427+N427</f>
        <v>27.1</v>
      </c>
      <c r="F427" s="23">
        <v>3.91</v>
      </c>
      <c r="G427" s="23">
        <v>2.36</v>
      </c>
      <c r="H427" s="21">
        <v>6.36</v>
      </c>
      <c r="I427" s="150">
        <v>5.46</v>
      </c>
      <c r="J427" s="151"/>
      <c r="K427" s="22">
        <v>0.66555740432612309</v>
      </c>
      <c r="L427" s="23">
        <v>2.33</v>
      </c>
      <c r="M427" s="21">
        <v>1.1200000000000001</v>
      </c>
      <c r="N427" s="101">
        <v>5.56</v>
      </c>
      <c r="P427" s="103"/>
      <c r="Q427" s="103"/>
      <c r="R427" s="103"/>
      <c r="S427" s="103"/>
    </row>
    <row r="428" spans="1:19" x14ac:dyDescent="0.25">
      <c r="A428" s="18">
        <v>67</v>
      </c>
      <c r="B428" s="18" t="s">
        <v>96</v>
      </c>
      <c r="C428" s="19">
        <v>28</v>
      </c>
      <c r="D428" s="20">
        <v>298.7</v>
      </c>
      <c r="E428" s="21">
        <f t="shared" si="11"/>
        <v>27.1</v>
      </c>
      <c r="F428" s="23">
        <v>3.91</v>
      </c>
      <c r="G428" s="23">
        <v>2.36</v>
      </c>
      <c r="H428" s="21">
        <v>6.36</v>
      </c>
      <c r="I428" s="150">
        <v>5.46</v>
      </c>
      <c r="J428" s="151"/>
      <c r="K428" s="22">
        <v>0.66956812855708081</v>
      </c>
      <c r="L428" s="23">
        <v>2.33</v>
      </c>
      <c r="M428" s="21">
        <v>1.1200000000000001</v>
      </c>
      <c r="N428" s="101">
        <v>5.56</v>
      </c>
      <c r="P428" s="103"/>
      <c r="Q428" s="103"/>
      <c r="R428" s="103"/>
      <c r="S428" s="103"/>
    </row>
    <row r="429" spans="1:19" x14ac:dyDescent="0.25">
      <c r="A429" s="18">
        <v>68</v>
      </c>
      <c r="B429" s="18" t="s">
        <v>96</v>
      </c>
      <c r="C429" s="19" t="s">
        <v>75</v>
      </c>
      <c r="D429" s="20">
        <v>161</v>
      </c>
      <c r="E429" s="21">
        <f t="shared" si="11"/>
        <v>27.839999999999996</v>
      </c>
      <c r="F429" s="23">
        <v>3.91</v>
      </c>
      <c r="G429" s="23">
        <v>2.36</v>
      </c>
      <c r="H429" s="21">
        <v>6.36</v>
      </c>
      <c r="I429" s="150">
        <v>6.2</v>
      </c>
      <c r="J429" s="151"/>
      <c r="K429" s="22">
        <v>1.3975155279503104</v>
      </c>
      <c r="L429" s="23">
        <v>2.33</v>
      </c>
      <c r="M429" s="21">
        <v>1.1200000000000001</v>
      </c>
      <c r="N429" s="101">
        <v>5.56</v>
      </c>
      <c r="P429" s="103"/>
      <c r="Q429" s="103"/>
      <c r="R429" s="103"/>
      <c r="S429" s="103"/>
    </row>
    <row r="430" spans="1:19" x14ac:dyDescent="0.25">
      <c r="A430" s="18">
        <v>69</v>
      </c>
      <c r="B430" s="18" t="s">
        <v>31</v>
      </c>
      <c r="C430" s="19">
        <v>1</v>
      </c>
      <c r="D430" s="20">
        <v>3011.1</v>
      </c>
      <c r="E430" s="21">
        <f t="shared" si="11"/>
        <v>26.72</v>
      </c>
      <c r="F430" s="23">
        <v>3.91</v>
      </c>
      <c r="G430" s="23">
        <v>2.36</v>
      </c>
      <c r="H430" s="21">
        <v>6.36</v>
      </c>
      <c r="I430" s="150">
        <v>5.08</v>
      </c>
      <c r="J430" s="151"/>
      <c r="K430" s="22">
        <v>0.29889409186011756</v>
      </c>
      <c r="L430" s="23">
        <v>2.33</v>
      </c>
      <c r="M430" s="21">
        <v>1.1200000000000001</v>
      </c>
      <c r="N430" s="101">
        <v>5.56</v>
      </c>
      <c r="P430" s="103"/>
      <c r="Q430" s="103"/>
      <c r="R430" s="103"/>
      <c r="S430" s="103"/>
    </row>
    <row r="431" spans="1:19" x14ac:dyDescent="0.25">
      <c r="A431" s="18">
        <v>70</v>
      </c>
      <c r="B431" s="56" t="s">
        <v>31</v>
      </c>
      <c r="C431" s="57">
        <v>3</v>
      </c>
      <c r="D431" s="20">
        <v>678.5</v>
      </c>
      <c r="E431" s="21">
        <f t="shared" si="11"/>
        <v>26.949999999999996</v>
      </c>
      <c r="F431" s="21">
        <v>3.91</v>
      </c>
      <c r="G431" s="21">
        <v>2.36</v>
      </c>
      <c r="H431" s="21">
        <v>6.36</v>
      </c>
      <c r="I431" s="162">
        <v>5.31</v>
      </c>
      <c r="J431" s="163"/>
      <c r="K431" s="22">
        <v>0.51584377302873985</v>
      </c>
      <c r="L431" s="23">
        <v>2.33</v>
      </c>
      <c r="M431" s="21">
        <v>1.1200000000000001</v>
      </c>
      <c r="N431" s="113">
        <v>5.56</v>
      </c>
      <c r="P431" s="103"/>
      <c r="Q431" s="103"/>
      <c r="R431" s="103"/>
      <c r="S431" s="103"/>
    </row>
    <row r="432" spans="1:19" x14ac:dyDescent="0.25">
      <c r="A432" s="18">
        <v>71</v>
      </c>
      <c r="B432" s="56" t="s">
        <v>31</v>
      </c>
      <c r="C432" s="57">
        <v>5</v>
      </c>
      <c r="D432" s="20">
        <v>675</v>
      </c>
      <c r="E432" s="21">
        <f t="shared" si="11"/>
        <v>26.949999999999996</v>
      </c>
      <c r="F432" s="21">
        <v>3.91</v>
      </c>
      <c r="G432" s="21">
        <v>2.36</v>
      </c>
      <c r="H432" s="21">
        <v>6.36</v>
      </c>
      <c r="I432" s="162">
        <v>5.31</v>
      </c>
      <c r="J432" s="163"/>
      <c r="K432" s="22">
        <v>0.51851851851851849</v>
      </c>
      <c r="L432" s="23">
        <v>2.33</v>
      </c>
      <c r="M432" s="21">
        <v>1.1200000000000001</v>
      </c>
      <c r="N432" s="113">
        <v>5.56</v>
      </c>
      <c r="P432" s="103"/>
      <c r="Q432" s="103"/>
      <c r="R432" s="103"/>
      <c r="S432" s="103"/>
    </row>
    <row r="433" spans="1:19" x14ac:dyDescent="0.25">
      <c r="A433" s="18">
        <v>72</v>
      </c>
      <c r="B433" s="56" t="s">
        <v>31</v>
      </c>
      <c r="C433" s="57">
        <v>6</v>
      </c>
      <c r="D433" s="63">
        <v>2578.9</v>
      </c>
      <c r="E433" s="21">
        <f t="shared" si="11"/>
        <v>27.019999999999996</v>
      </c>
      <c r="F433" s="21">
        <v>3.91</v>
      </c>
      <c r="G433" s="21">
        <v>2.36</v>
      </c>
      <c r="H433" s="21">
        <v>6.36</v>
      </c>
      <c r="I433" s="162">
        <v>5.38</v>
      </c>
      <c r="J433" s="163"/>
      <c r="K433" s="22">
        <v>0.58616722892189177</v>
      </c>
      <c r="L433" s="23">
        <v>2.33</v>
      </c>
      <c r="M433" s="21">
        <v>1.1200000000000001</v>
      </c>
      <c r="N433" s="113">
        <v>5.56</v>
      </c>
      <c r="P433" s="103"/>
      <c r="Q433" s="103"/>
      <c r="R433" s="103"/>
      <c r="S433" s="103"/>
    </row>
    <row r="434" spans="1:19" x14ac:dyDescent="0.25">
      <c r="A434" s="18">
        <v>73</v>
      </c>
      <c r="B434" s="56" t="s">
        <v>31</v>
      </c>
      <c r="C434" s="57">
        <v>8</v>
      </c>
      <c r="D434" s="63">
        <v>2524.6999999999998</v>
      </c>
      <c r="E434" s="21">
        <f t="shared" si="11"/>
        <v>27.03</v>
      </c>
      <c r="F434" s="21">
        <v>3.91</v>
      </c>
      <c r="G434" s="21">
        <v>2.36</v>
      </c>
      <c r="H434" s="21">
        <v>6.36</v>
      </c>
      <c r="I434" s="162">
        <v>5.39</v>
      </c>
      <c r="J434" s="163"/>
      <c r="K434" s="22">
        <v>0.60040136781927889</v>
      </c>
      <c r="L434" s="23">
        <v>2.33</v>
      </c>
      <c r="M434" s="21">
        <v>1.1200000000000001</v>
      </c>
      <c r="N434" s="113">
        <v>5.56</v>
      </c>
      <c r="P434" s="103"/>
      <c r="Q434" s="103"/>
      <c r="R434" s="103"/>
      <c r="S434" s="103"/>
    </row>
    <row r="435" spans="1:19" x14ac:dyDescent="0.25">
      <c r="A435" s="18">
        <v>74</v>
      </c>
      <c r="B435" s="56" t="s">
        <v>31</v>
      </c>
      <c r="C435" s="57">
        <v>9</v>
      </c>
      <c r="D435" s="63">
        <v>667</v>
      </c>
      <c r="E435" s="21">
        <f t="shared" si="11"/>
        <v>26.92</v>
      </c>
      <c r="F435" s="21">
        <v>3.91</v>
      </c>
      <c r="G435" s="21">
        <v>2.36</v>
      </c>
      <c r="H435" s="21">
        <v>6.36</v>
      </c>
      <c r="I435" s="162">
        <v>5.28</v>
      </c>
      <c r="J435" s="163"/>
      <c r="K435" s="22">
        <v>0.48725637181409298</v>
      </c>
      <c r="L435" s="23">
        <v>2.33</v>
      </c>
      <c r="M435" s="21">
        <v>1.1200000000000001</v>
      </c>
      <c r="N435" s="113">
        <v>5.56</v>
      </c>
      <c r="P435" s="103"/>
      <c r="Q435" s="103"/>
      <c r="R435" s="103"/>
      <c r="S435" s="103"/>
    </row>
    <row r="436" spans="1:19" x14ac:dyDescent="0.25">
      <c r="A436" s="18">
        <v>75</v>
      </c>
      <c r="B436" s="56" t="s">
        <v>31</v>
      </c>
      <c r="C436" s="57">
        <v>12</v>
      </c>
      <c r="D436" s="63">
        <v>3218.9</v>
      </c>
      <c r="E436" s="21">
        <f t="shared" si="11"/>
        <v>27.03</v>
      </c>
      <c r="F436" s="21">
        <v>3.91</v>
      </c>
      <c r="G436" s="21">
        <v>2.36</v>
      </c>
      <c r="H436" s="21">
        <v>6.36</v>
      </c>
      <c r="I436" s="162">
        <v>5.39</v>
      </c>
      <c r="J436" s="163"/>
      <c r="K436" s="22">
        <v>0.60243147244918027</v>
      </c>
      <c r="L436" s="23">
        <v>2.33</v>
      </c>
      <c r="M436" s="21">
        <v>1.1200000000000001</v>
      </c>
      <c r="N436" s="113">
        <v>5.56</v>
      </c>
      <c r="P436" s="103"/>
      <c r="Q436" s="103"/>
      <c r="R436" s="103"/>
      <c r="S436" s="103"/>
    </row>
    <row r="437" spans="1:19" x14ac:dyDescent="0.25">
      <c r="A437" s="18">
        <v>76</v>
      </c>
      <c r="B437" s="56" t="s">
        <v>31</v>
      </c>
      <c r="C437" s="57">
        <v>14</v>
      </c>
      <c r="D437" s="63">
        <v>3081</v>
      </c>
      <c r="E437" s="21">
        <f t="shared" si="11"/>
        <v>27.089999999999996</v>
      </c>
      <c r="F437" s="21">
        <v>3.91</v>
      </c>
      <c r="G437" s="21">
        <v>2.36</v>
      </c>
      <c r="H437" s="21">
        <v>6.36</v>
      </c>
      <c r="I437" s="162">
        <v>5.45</v>
      </c>
      <c r="J437" s="163"/>
      <c r="K437" s="22">
        <v>0.65914746294493132</v>
      </c>
      <c r="L437" s="23">
        <v>2.33</v>
      </c>
      <c r="M437" s="21">
        <v>1.1200000000000001</v>
      </c>
      <c r="N437" s="113">
        <v>5.56</v>
      </c>
      <c r="P437" s="103"/>
      <c r="Q437" s="103"/>
      <c r="R437" s="103"/>
      <c r="S437" s="103"/>
    </row>
    <row r="438" spans="1:19" x14ac:dyDescent="0.25">
      <c r="A438" s="18">
        <v>77</v>
      </c>
      <c r="B438" s="56" t="s">
        <v>31</v>
      </c>
      <c r="C438" s="57">
        <v>16</v>
      </c>
      <c r="D438" s="63">
        <v>3245</v>
      </c>
      <c r="E438" s="21">
        <f t="shared" si="11"/>
        <v>27.04</v>
      </c>
      <c r="F438" s="21">
        <v>3.91</v>
      </c>
      <c r="G438" s="21">
        <v>2.36</v>
      </c>
      <c r="H438" s="21">
        <v>6.36</v>
      </c>
      <c r="I438" s="162">
        <v>5.4</v>
      </c>
      <c r="J438" s="163"/>
      <c r="K438" s="22">
        <v>0.60708782742681044</v>
      </c>
      <c r="L438" s="23">
        <v>2.33</v>
      </c>
      <c r="M438" s="21">
        <v>1.1200000000000001</v>
      </c>
      <c r="N438" s="113">
        <v>5.56</v>
      </c>
      <c r="P438" s="103"/>
      <c r="Q438" s="103"/>
      <c r="R438" s="103"/>
      <c r="S438" s="103"/>
    </row>
    <row r="439" spans="1:19" x14ac:dyDescent="0.25">
      <c r="A439" s="18">
        <v>78</v>
      </c>
      <c r="B439" s="56" t="s">
        <v>31</v>
      </c>
      <c r="C439" s="57">
        <v>18</v>
      </c>
      <c r="D439" s="63">
        <v>3237.5</v>
      </c>
      <c r="E439" s="21">
        <f t="shared" si="11"/>
        <v>27.060000000000002</v>
      </c>
      <c r="F439" s="21">
        <v>3.91</v>
      </c>
      <c r="G439" s="21">
        <v>2.36</v>
      </c>
      <c r="H439" s="21">
        <v>6.36</v>
      </c>
      <c r="I439" s="162">
        <v>5.42</v>
      </c>
      <c r="J439" s="163"/>
      <c r="K439" s="22">
        <v>0.63140283140283138</v>
      </c>
      <c r="L439" s="23">
        <v>2.33</v>
      </c>
      <c r="M439" s="21">
        <v>1.1200000000000001</v>
      </c>
      <c r="N439" s="113">
        <v>5.56</v>
      </c>
      <c r="P439" s="103"/>
      <c r="Q439" s="103"/>
      <c r="R439" s="103"/>
      <c r="S439" s="103"/>
    </row>
    <row r="440" spans="1:19" x14ac:dyDescent="0.25">
      <c r="A440" s="18">
        <v>79</v>
      </c>
      <c r="B440" s="56" t="s">
        <v>31</v>
      </c>
      <c r="C440" s="57">
        <v>20</v>
      </c>
      <c r="D440" s="63">
        <v>3272</v>
      </c>
      <c r="E440" s="21">
        <f t="shared" si="11"/>
        <v>27.060000000000002</v>
      </c>
      <c r="F440" s="21">
        <v>3.91</v>
      </c>
      <c r="G440" s="21">
        <v>2.36</v>
      </c>
      <c r="H440" s="21">
        <v>6.36</v>
      </c>
      <c r="I440" s="162">
        <v>5.42</v>
      </c>
      <c r="J440" s="163"/>
      <c r="K440" s="22">
        <v>0.62678280358598204</v>
      </c>
      <c r="L440" s="23">
        <v>2.33</v>
      </c>
      <c r="M440" s="21">
        <v>1.1200000000000001</v>
      </c>
      <c r="N440" s="113">
        <v>5.56</v>
      </c>
      <c r="P440" s="103"/>
      <c r="Q440" s="103"/>
      <c r="R440" s="103"/>
      <c r="S440" s="103"/>
    </row>
    <row r="441" spans="1:19" x14ac:dyDescent="0.25">
      <c r="A441" s="18">
        <v>80</v>
      </c>
      <c r="B441" s="56" t="s">
        <v>31</v>
      </c>
      <c r="C441" s="57">
        <v>22</v>
      </c>
      <c r="D441" s="63">
        <v>3258</v>
      </c>
      <c r="E441" s="21">
        <f t="shared" si="11"/>
        <v>27.03</v>
      </c>
      <c r="F441" s="21">
        <v>3.91</v>
      </c>
      <c r="G441" s="21">
        <v>2.36</v>
      </c>
      <c r="H441" s="21">
        <v>6.36</v>
      </c>
      <c r="I441" s="162">
        <v>5.39</v>
      </c>
      <c r="J441" s="163"/>
      <c r="K441" s="22">
        <v>0.60492121956210354</v>
      </c>
      <c r="L441" s="23">
        <v>2.33</v>
      </c>
      <c r="M441" s="21">
        <v>1.1200000000000001</v>
      </c>
      <c r="N441" s="113">
        <v>5.56</v>
      </c>
      <c r="P441" s="103"/>
      <c r="Q441" s="103"/>
      <c r="R441" s="103"/>
      <c r="S441" s="103"/>
    </row>
    <row r="442" spans="1:19" x14ac:dyDescent="0.25">
      <c r="A442" s="18">
        <v>81</v>
      </c>
      <c r="B442" s="18" t="s">
        <v>31</v>
      </c>
      <c r="C442" s="19">
        <v>32</v>
      </c>
      <c r="D442" s="20">
        <v>1620.7</v>
      </c>
      <c r="E442" s="21">
        <f t="shared" si="11"/>
        <v>26.839999999999996</v>
      </c>
      <c r="F442" s="23">
        <v>3.91</v>
      </c>
      <c r="G442" s="23">
        <v>2.36</v>
      </c>
      <c r="H442" s="21">
        <v>6.36</v>
      </c>
      <c r="I442" s="150">
        <v>5.2</v>
      </c>
      <c r="J442" s="151"/>
      <c r="K442" s="22">
        <v>0.41134489212480202</v>
      </c>
      <c r="L442" s="23">
        <v>2.33</v>
      </c>
      <c r="M442" s="21">
        <v>1.1200000000000001</v>
      </c>
      <c r="N442" s="101">
        <v>5.56</v>
      </c>
      <c r="P442" s="103"/>
      <c r="Q442" s="103"/>
      <c r="R442" s="103"/>
      <c r="S442" s="103"/>
    </row>
    <row r="443" spans="1:19" x14ac:dyDescent="0.25">
      <c r="A443" s="18">
        <v>82</v>
      </c>
      <c r="B443" s="18" t="s">
        <v>31</v>
      </c>
      <c r="C443" s="19">
        <v>33</v>
      </c>
      <c r="D443" s="63">
        <v>4304.8999999999996</v>
      </c>
      <c r="E443" s="21">
        <f t="shared" si="11"/>
        <v>26.79</v>
      </c>
      <c r="F443" s="23">
        <v>3.91</v>
      </c>
      <c r="G443" s="23">
        <v>2.36</v>
      </c>
      <c r="H443" s="21">
        <v>6.36</v>
      </c>
      <c r="I443" s="150">
        <v>5.15</v>
      </c>
      <c r="J443" s="151"/>
      <c r="K443" s="22">
        <v>0.36586215707681946</v>
      </c>
      <c r="L443" s="23">
        <v>2.33</v>
      </c>
      <c r="M443" s="21">
        <v>1.1200000000000001</v>
      </c>
      <c r="N443" s="101">
        <v>5.56</v>
      </c>
      <c r="P443" s="103"/>
      <c r="Q443" s="103"/>
      <c r="R443" s="103"/>
      <c r="S443" s="103"/>
    </row>
    <row r="444" spans="1:19" x14ac:dyDescent="0.25">
      <c r="A444" s="18">
        <v>83</v>
      </c>
      <c r="B444" s="18" t="s">
        <v>31</v>
      </c>
      <c r="C444" s="19">
        <v>34</v>
      </c>
      <c r="D444" s="20">
        <v>3228.7</v>
      </c>
      <c r="E444" s="21">
        <f t="shared" si="11"/>
        <v>26.83</v>
      </c>
      <c r="F444" s="23">
        <v>3.91</v>
      </c>
      <c r="G444" s="23">
        <v>2.36</v>
      </c>
      <c r="H444" s="21">
        <v>6.36</v>
      </c>
      <c r="I444" s="150">
        <v>5.19</v>
      </c>
      <c r="J444" s="151"/>
      <c r="K444" s="22">
        <v>0.41296290560700388</v>
      </c>
      <c r="L444" s="23">
        <v>2.33</v>
      </c>
      <c r="M444" s="21">
        <v>1.1200000000000001</v>
      </c>
      <c r="N444" s="101">
        <v>5.56</v>
      </c>
      <c r="P444" s="103"/>
      <c r="Q444" s="103"/>
      <c r="R444" s="103"/>
      <c r="S444" s="103"/>
    </row>
    <row r="445" spans="1:19" x14ac:dyDescent="0.25">
      <c r="A445" s="18">
        <v>84</v>
      </c>
      <c r="B445" s="18" t="s">
        <v>31</v>
      </c>
      <c r="C445" s="19">
        <v>35</v>
      </c>
      <c r="D445" s="63">
        <v>4858.8999999999996</v>
      </c>
      <c r="E445" s="21">
        <f t="shared" si="11"/>
        <v>26.68</v>
      </c>
      <c r="F445" s="23">
        <v>3.91</v>
      </c>
      <c r="G445" s="23">
        <v>2.36</v>
      </c>
      <c r="H445" s="21">
        <v>6.36</v>
      </c>
      <c r="I445" s="150">
        <v>5.04</v>
      </c>
      <c r="J445" s="151"/>
      <c r="K445" s="22">
        <v>0.25725987363395009</v>
      </c>
      <c r="L445" s="23">
        <v>2.33</v>
      </c>
      <c r="M445" s="21">
        <v>1.1200000000000001</v>
      </c>
      <c r="N445" s="101">
        <v>5.56</v>
      </c>
      <c r="P445" s="103"/>
      <c r="Q445" s="103"/>
      <c r="R445" s="103"/>
      <c r="S445" s="103"/>
    </row>
    <row r="446" spans="1:19" x14ac:dyDescent="0.25">
      <c r="A446" s="18">
        <v>85</v>
      </c>
      <c r="B446" s="18" t="s">
        <v>31</v>
      </c>
      <c r="C446" s="19">
        <v>37</v>
      </c>
      <c r="D446" s="20">
        <v>6397.3</v>
      </c>
      <c r="E446" s="21">
        <f t="shared" si="11"/>
        <v>26.64</v>
      </c>
      <c r="F446" s="23">
        <v>3.91</v>
      </c>
      <c r="G446" s="23">
        <v>2.36</v>
      </c>
      <c r="H446" s="21">
        <v>6.36</v>
      </c>
      <c r="I446" s="150">
        <v>5</v>
      </c>
      <c r="J446" s="151"/>
      <c r="K446" s="22">
        <v>0.22405285563180299</v>
      </c>
      <c r="L446" s="23">
        <v>2.33</v>
      </c>
      <c r="M446" s="21">
        <v>1.1200000000000001</v>
      </c>
      <c r="N446" s="101">
        <v>5.56</v>
      </c>
      <c r="P446" s="103"/>
      <c r="Q446" s="103"/>
      <c r="R446" s="103"/>
      <c r="S446" s="103"/>
    </row>
    <row r="447" spans="1:19" x14ac:dyDescent="0.25">
      <c r="A447" s="18">
        <v>86</v>
      </c>
      <c r="B447" s="18" t="s">
        <v>31</v>
      </c>
      <c r="C447" s="19">
        <v>39</v>
      </c>
      <c r="D447" s="20">
        <v>3143.2</v>
      </c>
      <c r="E447" s="21">
        <f t="shared" si="11"/>
        <v>26.71</v>
      </c>
      <c r="F447" s="23">
        <v>3.91</v>
      </c>
      <c r="G447" s="23">
        <v>2.36</v>
      </c>
      <c r="H447" s="21">
        <v>6.36</v>
      </c>
      <c r="I447" s="150">
        <v>5.07</v>
      </c>
      <c r="J447" s="151"/>
      <c r="K447" s="22">
        <v>0.29428607788241284</v>
      </c>
      <c r="L447" s="23">
        <v>2.33</v>
      </c>
      <c r="M447" s="21">
        <v>1.1200000000000001</v>
      </c>
      <c r="N447" s="101">
        <v>5.56</v>
      </c>
      <c r="P447" s="103"/>
      <c r="Q447" s="103"/>
      <c r="R447" s="103"/>
      <c r="S447" s="103"/>
    </row>
    <row r="448" spans="1:19" x14ac:dyDescent="0.25">
      <c r="A448" s="18">
        <v>87</v>
      </c>
      <c r="B448" s="18" t="s">
        <v>31</v>
      </c>
      <c r="C448" s="19">
        <v>43</v>
      </c>
      <c r="D448" s="20">
        <v>3255.9</v>
      </c>
      <c r="E448" s="21">
        <f t="shared" si="11"/>
        <v>26.79</v>
      </c>
      <c r="F448" s="23">
        <v>3.91</v>
      </c>
      <c r="G448" s="23">
        <v>2.36</v>
      </c>
      <c r="H448" s="21">
        <v>6.36</v>
      </c>
      <c r="I448" s="150">
        <v>5.15</v>
      </c>
      <c r="J448" s="151"/>
      <c r="K448" s="22">
        <v>0.36856168801253109</v>
      </c>
      <c r="L448" s="23">
        <v>2.33</v>
      </c>
      <c r="M448" s="21">
        <v>1.1200000000000001</v>
      </c>
      <c r="N448" s="101">
        <v>5.56</v>
      </c>
      <c r="P448" s="103"/>
      <c r="Q448" s="103"/>
      <c r="R448" s="103"/>
      <c r="S448" s="103"/>
    </row>
    <row r="449" spans="1:19" x14ac:dyDescent="0.25">
      <c r="A449" s="18">
        <v>88</v>
      </c>
      <c r="B449" s="56" t="s">
        <v>31</v>
      </c>
      <c r="C449" s="57">
        <v>45</v>
      </c>
      <c r="D449" s="20">
        <v>3233.3</v>
      </c>
      <c r="E449" s="21">
        <f t="shared" si="11"/>
        <v>26.79</v>
      </c>
      <c r="F449" s="21">
        <v>3.91</v>
      </c>
      <c r="G449" s="21">
        <v>2.36</v>
      </c>
      <c r="H449" s="21">
        <v>6.36</v>
      </c>
      <c r="I449" s="162">
        <v>5.15</v>
      </c>
      <c r="J449" s="163"/>
      <c r="K449" s="22">
        <v>0.37113784678192557</v>
      </c>
      <c r="L449" s="23">
        <v>2.33</v>
      </c>
      <c r="M449" s="21">
        <v>1.1200000000000001</v>
      </c>
      <c r="N449" s="113">
        <v>5.56</v>
      </c>
      <c r="P449" s="103"/>
      <c r="Q449" s="103"/>
      <c r="R449" s="103"/>
      <c r="S449" s="103"/>
    </row>
    <row r="450" spans="1:19" x14ac:dyDescent="0.25">
      <c r="A450" s="18">
        <v>89</v>
      </c>
      <c r="B450" s="56" t="s">
        <v>31</v>
      </c>
      <c r="C450" s="57">
        <v>47</v>
      </c>
      <c r="D450" s="20">
        <v>2550.5</v>
      </c>
      <c r="E450" s="21">
        <f t="shared" si="11"/>
        <v>26.810000000000002</v>
      </c>
      <c r="F450" s="21">
        <v>3.91</v>
      </c>
      <c r="G450" s="21">
        <v>2.36</v>
      </c>
      <c r="H450" s="21">
        <v>6.36</v>
      </c>
      <c r="I450" s="162">
        <v>5.17</v>
      </c>
      <c r="J450" s="163"/>
      <c r="K450" s="22">
        <v>0.38227798470888064</v>
      </c>
      <c r="L450" s="23">
        <v>2.33</v>
      </c>
      <c r="M450" s="21">
        <v>1.1200000000000001</v>
      </c>
      <c r="N450" s="113">
        <v>5.56</v>
      </c>
      <c r="P450" s="103"/>
      <c r="Q450" s="103"/>
      <c r="R450" s="103"/>
      <c r="S450" s="103"/>
    </row>
    <row r="451" spans="1:19" x14ac:dyDescent="0.25">
      <c r="A451" s="18">
        <v>90</v>
      </c>
      <c r="B451" s="56" t="s">
        <v>31</v>
      </c>
      <c r="C451" s="57" t="s">
        <v>115</v>
      </c>
      <c r="D451" s="20">
        <v>3236.7</v>
      </c>
      <c r="E451" s="21">
        <f t="shared" si="11"/>
        <v>26.839999999999996</v>
      </c>
      <c r="F451" s="21">
        <v>3.91</v>
      </c>
      <c r="G451" s="21">
        <v>2.36</v>
      </c>
      <c r="H451" s="21">
        <v>6.36</v>
      </c>
      <c r="I451" s="162">
        <v>5.2</v>
      </c>
      <c r="J451" s="163"/>
      <c r="K451" s="22">
        <v>0.4119422045087075</v>
      </c>
      <c r="L451" s="23">
        <v>2.33</v>
      </c>
      <c r="M451" s="21">
        <v>1.1200000000000001</v>
      </c>
      <c r="N451" s="113">
        <v>5.56</v>
      </c>
      <c r="P451" s="103"/>
      <c r="Q451" s="103"/>
      <c r="R451" s="103"/>
      <c r="S451" s="103"/>
    </row>
    <row r="452" spans="1:19" x14ac:dyDescent="0.25">
      <c r="A452" s="18">
        <v>91</v>
      </c>
      <c r="B452" s="56" t="s">
        <v>116</v>
      </c>
      <c r="C452" s="57">
        <v>3</v>
      </c>
      <c r="D452" s="20">
        <v>3160.7</v>
      </c>
      <c r="E452" s="21">
        <f t="shared" si="11"/>
        <v>26.839999999999996</v>
      </c>
      <c r="F452" s="21">
        <v>3.91</v>
      </c>
      <c r="G452" s="21">
        <v>2.36</v>
      </c>
      <c r="H452" s="21">
        <v>6.36</v>
      </c>
      <c r="I452" s="162">
        <v>5.2</v>
      </c>
      <c r="J452" s="163"/>
      <c r="K452" s="22">
        <v>0.4113012940171481</v>
      </c>
      <c r="L452" s="23">
        <v>2.33</v>
      </c>
      <c r="M452" s="21">
        <v>1.1200000000000001</v>
      </c>
      <c r="N452" s="113">
        <v>5.56</v>
      </c>
      <c r="P452" s="103"/>
      <c r="Q452" s="103"/>
      <c r="R452" s="103"/>
      <c r="S452" s="103"/>
    </row>
    <row r="453" spans="1:19" x14ac:dyDescent="0.25">
      <c r="A453" s="18">
        <v>92</v>
      </c>
      <c r="B453" s="56" t="s">
        <v>143</v>
      </c>
      <c r="C453" s="57">
        <v>19</v>
      </c>
      <c r="D453" s="28"/>
      <c r="E453" s="21">
        <f t="shared" si="11"/>
        <v>25.069999999999997</v>
      </c>
      <c r="F453" s="23">
        <v>1.82</v>
      </c>
      <c r="G453" s="23">
        <v>3.75</v>
      </c>
      <c r="H453" s="23">
        <v>6.2</v>
      </c>
      <c r="I453" s="177">
        <v>4.04</v>
      </c>
      <c r="J453" s="178"/>
      <c r="K453" s="22">
        <v>0.47</v>
      </c>
      <c r="L453" s="18">
        <v>1.1100000000000001</v>
      </c>
      <c r="M453" s="21">
        <v>1.1299999999999999</v>
      </c>
      <c r="N453" s="98">
        <v>7.02</v>
      </c>
      <c r="P453" s="103"/>
      <c r="Q453" s="103"/>
      <c r="R453" s="103"/>
      <c r="S453" s="103"/>
    </row>
    <row r="454" spans="1:19" x14ac:dyDescent="0.25">
      <c r="A454" s="18">
        <v>93</v>
      </c>
      <c r="B454" s="56" t="s">
        <v>143</v>
      </c>
      <c r="C454" s="57">
        <v>20</v>
      </c>
      <c r="D454" s="28"/>
      <c r="E454" s="21">
        <f t="shared" si="11"/>
        <v>25.049999999999997</v>
      </c>
      <c r="F454" s="23">
        <v>1.82</v>
      </c>
      <c r="G454" s="23">
        <v>3.75</v>
      </c>
      <c r="H454" s="23">
        <v>6.2</v>
      </c>
      <c r="I454" s="177">
        <v>4.0199999999999996</v>
      </c>
      <c r="J454" s="178"/>
      <c r="K454" s="22">
        <v>0.53</v>
      </c>
      <c r="L454" s="18">
        <v>1.1100000000000001</v>
      </c>
      <c r="M454" s="21">
        <v>1.1299999999999999</v>
      </c>
      <c r="N454" s="98">
        <v>7.02</v>
      </c>
      <c r="P454" s="103"/>
      <c r="Q454" s="103"/>
      <c r="R454" s="103"/>
      <c r="S454" s="103"/>
    </row>
    <row r="455" spans="1:19" x14ac:dyDescent="0.25">
      <c r="A455" s="18">
        <v>94</v>
      </c>
      <c r="B455" s="18" t="s">
        <v>130</v>
      </c>
      <c r="C455" s="19" t="s">
        <v>137</v>
      </c>
      <c r="D455" s="49"/>
      <c r="E455" s="21">
        <f t="shared" si="11"/>
        <v>25.069999999999997</v>
      </c>
      <c r="F455" s="23">
        <v>1.82</v>
      </c>
      <c r="G455" s="23">
        <v>3.75</v>
      </c>
      <c r="H455" s="23">
        <v>6.2</v>
      </c>
      <c r="I455" s="179">
        <v>4.04</v>
      </c>
      <c r="J455" s="180"/>
      <c r="K455" s="22">
        <v>0.32</v>
      </c>
      <c r="L455" s="18">
        <v>1.1100000000000001</v>
      </c>
      <c r="M455" s="21">
        <v>1.1299999999999999</v>
      </c>
      <c r="N455" s="98">
        <v>7.02</v>
      </c>
      <c r="P455" s="103"/>
      <c r="Q455" s="103"/>
      <c r="R455" s="103"/>
      <c r="S455" s="103"/>
    </row>
    <row r="456" spans="1:19" x14ac:dyDescent="0.25">
      <c r="A456" s="18">
        <v>95</v>
      </c>
      <c r="B456" s="56" t="s">
        <v>130</v>
      </c>
      <c r="C456" s="57">
        <v>19</v>
      </c>
      <c r="D456" s="28"/>
      <c r="E456" s="21">
        <f t="shared" si="11"/>
        <v>25.11</v>
      </c>
      <c r="F456" s="23">
        <v>1.82</v>
      </c>
      <c r="G456" s="23">
        <v>3.75</v>
      </c>
      <c r="H456" s="23">
        <v>6.2</v>
      </c>
      <c r="I456" s="177">
        <v>4.08</v>
      </c>
      <c r="J456" s="178"/>
      <c r="K456" s="22">
        <v>0.55000000000000004</v>
      </c>
      <c r="L456" s="18">
        <v>1.1100000000000001</v>
      </c>
      <c r="M456" s="21">
        <v>1.1299999999999999</v>
      </c>
      <c r="N456" s="98">
        <v>7.02</v>
      </c>
      <c r="P456" s="103"/>
      <c r="Q456" s="103"/>
      <c r="R456" s="103"/>
      <c r="S456" s="103"/>
    </row>
    <row r="457" spans="1:19" x14ac:dyDescent="0.25">
      <c r="A457" s="18">
        <v>96</v>
      </c>
      <c r="B457" s="56" t="s">
        <v>130</v>
      </c>
      <c r="C457" s="57" t="s">
        <v>145</v>
      </c>
      <c r="D457" s="28"/>
      <c r="E457" s="21">
        <f t="shared" si="11"/>
        <v>25.049999999999997</v>
      </c>
      <c r="F457" s="23">
        <v>1.82</v>
      </c>
      <c r="G457" s="23">
        <v>3.75</v>
      </c>
      <c r="H457" s="23">
        <v>6.2</v>
      </c>
      <c r="I457" s="177">
        <v>4.0199999999999996</v>
      </c>
      <c r="J457" s="178"/>
      <c r="K457" s="22">
        <v>0.64</v>
      </c>
      <c r="L457" s="18">
        <v>1.1100000000000001</v>
      </c>
      <c r="M457" s="21">
        <v>1.1299999999999999</v>
      </c>
      <c r="N457" s="98">
        <v>7.02</v>
      </c>
      <c r="P457" s="103"/>
      <c r="Q457" s="103"/>
      <c r="R457" s="103"/>
      <c r="S457" s="103"/>
    </row>
    <row r="458" spans="1:19" x14ac:dyDescent="0.25">
      <c r="A458" s="18">
        <v>97</v>
      </c>
      <c r="B458" s="56" t="s">
        <v>130</v>
      </c>
      <c r="C458" s="57">
        <v>20</v>
      </c>
      <c r="D458" s="28"/>
      <c r="E458" s="21">
        <f t="shared" si="11"/>
        <v>25.049999999999997</v>
      </c>
      <c r="F458" s="23">
        <v>1.82</v>
      </c>
      <c r="G458" s="23">
        <v>3.75</v>
      </c>
      <c r="H458" s="23">
        <v>6.2</v>
      </c>
      <c r="I458" s="177">
        <v>4.0199999999999996</v>
      </c>
      <c r="J458" s="178"/>
      <c r="K458" s="22">
        <v>0.81</v>
      </c>
      <c r="L458" s="18">
        <v>1.1100000000000001</v>
      </c>
      <c r="M458" s="21">
        <v>1.1299999999999999</v>
      </c>
      <c r="N458" s="98">
        <v>7.02</v>
      </c>
      <c r="P458" s="103"/>
      <c r="Q458" s="103"/>
      <c r="R458" s="103"/>
      <c r="S458" s="103"/>
    </row>
    <row r="459" spans="1:19" x14ac:dyDescent="0.25">
      <c r="A459" s="18">
        <v>98</v>
      </c>
      <c r="B459" s="56" t="s">
        <v>130</v>
      </c>
      <c r="C459" s="57">
        <v>21</v>
      </c>
      <c r="D459" s="28"/>
      <c r="E459" s="21">
        <f t="shared" ref="E459:E490" si="12">F459+G459+I459+H459+L459+M459+N459</f>
        <v>25.049999999999997</v>
      </c>
      <c r="F459" s="23">
        <v>1.82</v>
      </c>
      <c r="G459" s="23">
        <v>3.75</v>
      </c>
      <c r="H459" s="23">
        <v>6.2</v>
      </c>
      <c r="I459" s="177">
        <v>4.0199999999999996</v>
      </c>
      <c r="J459" s="178"/>
      <c r="K459" s="22">
        <v>0.8</v>
      </c>
      <c r="L459" s="18">
        <v>1.1100000000000001</v>
      </c>
      <c r="M459" s="21">
        <v>1.1299999999999999</v>
      </c>
      <c r="N459" s="98">
        <v>7.02</v>
      </c>
      <c r="P459" s="103"/>
      <c r="Q459" s="103"/>
      <c r="R459" s="103"/>
      <c r="S459" s="103"/>
    </row>
    <row r="460" spans="1:19" x14ac:dyDescent="0.25">
      <c r="A460" s="18">
        <v>99</v>
      </c>
      <c r="B460" s="56" t="s">
        <v>130</v>
      </c>
      <c r="C460" s="57">
        <v>22</v>
      </c>
      <c r="D460" s="28"/>
      <c r="E460" s="21">
        <f t="shared" si="12"/>
        <v>25.119999999999997</v>
      </c>
      <c r="F460" s="23">
        <v>1.82</v>
      </c>
      <c r="G460" s="23">
        <v>3.75</v>
      </c>
      <c r="H460" s="23">
        <v>6.2</v>
      </c>
      <c r="I460" s="177">
        <v>4.09</v>
      </c>
      <c r="J460" s="178"/>
      <c r="K460" s="22">
        <v>0.82</v>
      </c>
      <c r="L460" s="18">
        <v>1.1100000000000001</v>
      </c>
      <c r="M460" s="21">
        <v>1.1299999999999999</v>
      </c>
      <c r="N460" s="98">
        <v>7.02</v>
      </c>
      <c r="P460" s="103"/>
      <c r="Q460" s="103"/>
      <c r="R460" s="103"/>
      <c r="S460" s="103"/>
    </row>
    <row r="461" spans="1:19" x14ac:dyDescent="0.25">
      <c r="A461" s="18">
        <v>100</v>
      </c>
      <c r="B461" s="56" t="s">
        <v>130</v>
      </c>
      <c r="C461" s="57">
        <v>23</v>
      </c>
      <c r="D461" s="28"/>
      <c r="E461" s="21">
        <f t="shared" si="12"/>
        <v>25.049999999999997</v>
      </c>
      <c r="F461" s="23">
        <v>1.82</v>
      </c>
      <c r="G461" s="23">
        <v>3.75</v>
      </c>
      <c r="H461" s="23">
        <v>6.2</v>
      </c>
      <c r="I461" s="177">
        <v>4.0199999999999996</v>
      </c>
      <c r="J461" s="178"/>
      <c r="K461" s="22">
        <v>0.61</v>
      </c>
      <c r="L461" s="18">
        <v>1.1100000000000001</v>
      </c>
      <c r="M461" s="21">
        <v>1.1299999999999999</v>
      </c>
      <c r="N461" s="98">
        <v>7.02</v>
      </c>
      <c r="P461" s="103"/>
      <c r="Q461" s="103"/>
      <c r="R461" s="103"/>
      <c r="S461" s="103"/>
    </row>
    <row r="462" spans="1:19" x14ac:dyDescent="0.25">
      <c r="A462" s="18">
        <v>101</v>
      </c>
      <c r="B462" s="56" t="s">
        <v>130</v>
      </c>
      <c r="C462" s="57">
        <v>24</v>
      </c>
      <c r="D462" s="28"/>
      <c r="E462" s="21">
        <f t="shared" si="12"/>
        <v>25.049999999999997</v>
      </c>
      <c r="F462" s="23">
        <v>1.82</v>
      </c>
      <c r="G462" s="23">
        <v>3.75</v>
      </c>
      <c r="H462" s="23">
        <v>6.2</v>
      </c>
      <c r="I462" s="177">
        <v>4.0199999999999996</v>
      </c>
      <c r="J462" s="178"/>
      <c r="K462" s="22">
        <v>0.78</v>
      </c>
      <c r="L462" s="18">
        <v>1.1100000000000001</v>
      </c>
      <c r="M462" s="21">
        <v>1.1299999999999999</v>
      </c>
      <c r="N462" s="98">
        <v>7.02</v>
      </c>
      <c r="P462" s="103"/>
      <c r="Q462" s="103"/>
      <c r="R462" s="103"/>
      <c r="S462" s="103"/>
    </row>
    <row r="463" spans="1:19" x14ac:dyDescent="0.25">
      <c r="A463" s="18">
        <v>102</v>
      </c>
      <c r="B463" s="56" t="s">
        <v>131</v>
      </c>
      <c r="C463" s="57">
        <v>11</v>
      </c>
      <c r="D463" s="28"/>
      <c r="E463" s="21">
        <f t="shared" si="12"/>
        <v>25.049999999999997</v>
      </c>
      <c r="F463" s="23">
        <v>1.82</v>
      </c>
      <c r="G463" s="23">
        <v>3.75</v>
      </c>
      <c r="H463" s="23">
        <v>6.2</v>
      </c>
      <c r="I463" s="177">
        <v>4.0199999999999996</v>
      </c>
      <c r="J463" s="178"/>
      <c r="K463" s="22">
        <v>0.52</v>
      </c>
      <c r="L463" s="18">
        <v>1.1100000000000001</v>
      </c>
      <c r="M463" s="21">
        <v>1.1299999999999999</v>
      </c>
      <c r="N463" s="98">
        <v>7.02</v>
      </c>
      <c r="P463" s="103"/>
      <c r="Q463" s="103"/>
      <c r="R463" s="103"/>
      <c r="S463" s="103"/>
    </row>
    <row r="464" spans="1:19" x14ac:dyDescent="0.25">
      <c r="A464" s="18">
        <v>103</v>
      </c>
      <c r="B464" s="56" t="s">
        <v>131</v>
      </c>
      <c r="C464" s="57">
        <v>12</v>
      </c>
      <c r="D464" s="28"/>
      <c r="E464" s="21">
        <f t="shared" si="12"/>
        <v>25.049999999999997</v>
      </c>
      <c r="F464" s="23">
        <v>1.82</v>
      </c>
      <c r="G464" s="23">
        <v>3.75</v>
      </c>
      <c r="H464" s="23">
        <v>6.2</v>
      </c>
      <c r="I464" s="177">
        <v>4.0199999999999996</v>
      </c>
      <c r="J464" s="178"/>
      <c r="K464" s="22">
        <v>0.82</v>
      </c>
      <c r="L464" s="18">
        <v>1.1100000000000001</v>
      </c>
      <c r="M464" s="21">
        <v>1.1299999999999999</v>
      </c>
      <c r="N464" s="98">
        <v>7.02</v>
      </c>
      <c r="P464" s="103"/>
      <c r="Q464" s="103"/>
      <c r="R464" s="103"/>
      <c r="S464" s="103"/>
    </row>
    <row r="465" spans="1:19" x14ac:dyDescent="0.25">
      <c r="A465" s="18">
        <v>104</v>
      </c>
      <c r="B465" s="56" t="s">
        <v>131</v>
      </c>
      <c r="C465" s="57" t="s">
        <v>146</v>
      </c>
      <c r="D465" s="28"/>
      <c r="E465" s="21">
        <f t="shared" si="12"/>
        <v>25.069999999999997</v>
      </c>
      <c r="F465" s="23">
        <v>1.82</v>
      </c>
      <c r="G465" s="23">
        <v>3.75</v>
      </c>
      <c r="H465" s="23">
        <v>6.2</v>
      </c>
      <c r="I465" s="177">
        <v>4.04</v>
      </c>
      <c r="J465" s="178"/>
      <c r="K465" s="22">
        <v>0.38</v>
      </c>
      <c r="L465" s="18">
        <v>1.1100000000000001</v>
      </c>
      <c r="M465" s="21">
        <v>1.1299999999999999</v>
      </c>
      <c r="N465" s="98">
        <v>7.02</v>
      </c>
      <c r="P465" s="103"/>
      <c r="Q465" s="103"/>
      <c r="R465" s="103"/>
      <c r="S465" s="103"/>
    </row>
    <row r="466" spans="1:19" x14ac:dyDescent="0.25">
      <c r="A466" s="18">
        <v>105</v>
      </c>
      <c r="B466" s="56" t="s">
        <v>131</v>
      </c>
      <c r="C466" s="57">
        <v>14</v>
      </c>
      <c r="D466" s="28"/>
      <c r="E466" s="21">
        <f t="shared" si="12"/>
        <v>25.049999999999997</v>
      </c>
      <c r="F466" s="23">
        <v>1.82</v>
      </c>
      <c r="G466" s="23">
        <v>3.75</v>
      </c>
      <c r="H466" s="23">
        <v>6.2</v>
      </c>
      <c r="I466" s="177">
        <v>4.0199999999999996</v>
      </c>
      <c r="J466" s="178"/>
      <c r="K466" s="22">
        <v>0.52</v>
      </c>
      <c r="L466" s="18">
        <v>1.1100000000000001</v>
      </c>
      <c r="M466" s="21">
        <v>1.1299999999999999</v>
      </c>
      <c r="N466" s="98">
        <v>7.02</v>
      </c>
      <c r="P466" s="103"/>
      <c r="Q466" s="103"/>
      <c r="R466" s="103"/>
      <c r="S466" s="103"/>
    </row>
    <row r="467" spans="1:19" x14ac:dyDescent="0.25">
      <c r="A467" s="18">
        <v>106</v>
      </c>
      <c r="B467" s="56" t="s">
        <v>131</v>
      </c>
      <c r="C467" s="57">
        <v>16</v>
      </c>
      <c r="D467" s="28"/>
      <c r="E467" s="21">
        <f t="shared" si="12"/>
        <v>25.049999999999997</v>
      </c>
      <c r="F467" s="23">
        <v>1.82</v>
      </c>
      <c r="G467" s="23">
        <v>3.75</v>
      </c>
      <c r="H467" s="23">
        <v>6.2</v>
      </c>
      <c r="I467" s="177">
        <v>4.0199999999999996</v>
      </c>
      <c r="J467" s="178"/>
      <c r="K467" s="22">
        <v>0.52</v>
      </c>
      <c r="L467" s="18">
        <v>1.1100000000000001</v>
      </c>
      <c r="M467" s="21">
        <v>1.1299999999999999</v>
      </c>
      <c r="N467" s="98">
        <v>7.02</v>
      </c>
      <c r="P467" s="103"/>
      <c r="Q467" s="103"/>
      <c r="R467" s="103"/>
      <c r="S467" s="103"/>
    </row>
    <row r="468" spans="1:19" x14ac:dyDescent="0.25">
      <c r="A468" s="18">
        <v>107</v>
      </c>
      <c r="B468" s="56" t="s">
        <v>131</v>
      </c>
      <c r="C468" s="57">
        <v>18</v>
      </c>
      <c r="D468" s="28"/>
      <c r="E468" s="21">
        <f t="shared" si="12"/>
        <v>24.959999999999997</v>
      </c>
      <c r="F468" s="23">
        <v>1.82</v>
      </c>
      <c r="G468" s="23">
        <v>3.75</v>
      </c>
      <c r="H468" s="23">
        <v>6.2</v>
      </c>
      <c r="I468" s="177">
        <v>3.93</v>
      </c>
      <c r="J468" s="178"/>
      <c r="K468" s="22">
        <v>0.56999999999999995</v>
      </c>
      <c r="L468" s="18">
        <v>1.1100000000000001</v>
      </c>
      <c r="M468" s="21">
        <v>1.1299999999999999</v>
      </c>
      <c r="N468" s="98">
        <v>7.02</v>
      </c>
      <c r="P468" s="103"/>
      <c r="Q468" s="103"/>
      <c r="R468" s="103"/>
      <c r="S468" s="103"/>
    </row>
    <row r="469" spans="1:19" x14ac:dyDescent="0.25">
      <c r="A469" s="18">
        <v>108</v>
      </c>
      <c r="B469" s="56" t="s">
        <v>131</v>
      </c>
      <c r="C469" s="57">
        <v>19</v>
      </c>
      <c r="D469" s="28"/>
      <c r="E469" s="21">
        <f t="shared" si="12"/>
        <v>25.049999999999997</v>
      </c>
      <c r="F469" s="23">
        <v>1.82</v>
      </c>
      <c r="G469" s="23">
        <v>3.75</v>
      </c>
      <c r="H469" s="23">
        <v>6.2</v>
      </c>
      <c r="I469" s="177">
        <v>4.0199999999999996</v>
      </c>
      <c r="J469" s="178"/>
      <c r="K469" s="22">
        <v>0.84</v>
      </c>
      <c r="L469" s="18">
        <v>1.1100000000000001</v>
      </c>
      <c r="M469" s="21">
        <v>1.1299999999999999</v>
      </c>
      <c r="N469" s="98">
        <v>7.02</v>
      </c>
      <c r="P469" s="103"/>
      <c r="Q469" s="103"/>
      <c r="R469" s="103"/>
      <c r="S469" s="103"/>
    </row>
    <row r="470" spans="1:19" x14ac:dyDescent="0.25">
      <c r="A470" s="18">
        <v>109</v>
      </c>
      <c r="B470" s="56" t="s">
        <v>131</v>
      </c>
      <c r="C470" s="57">
        <v>21</v>
      </c>
      <c r="D470" s="28"/>
      <c r="E470" s="21">
        <f t="shared" si="12"/>
        <v>25.049999999999997</v>
      </c>
      <c r="F470" s="23">
        <v>1.82</v>
      </c>
      <c r="G470" s="23">
        <v>3.75</v>
      </c>
      <c r="H470" s="23">
        <v>6.2</v>
      </c>
      <c r="I470" s="177">
        <v>4.0199999999999996</v>
      </c>
      <c r="J470" s="178"/>
      <c r="K470" s="22">
        <v>0.84</v>
      </c>
      <c r="L470" s="18">
        <v>1.1100000000000001</v>
      </c>
      <c r="M470" s="21">
        <v>1.1299999999999999</v>
      </c>
      <c r="N470" s="98">
        <v>7.02</v>
      </c>
      <c r="P470" s="103"/>
      <c r="Q470" s="103"/>
      <c r="R470" s="103"/>
      <c r="S470" s="103"/>
    </row>
    <row r="471" spans="1:19" x14ac:dyDescent="0.25">
      <c r="A471" s="18">
        <v>110</v>
      </c>
      <c r="B471" s="56" t="s">
        <v>131</v>
      </c>
      <c r="C471" s="57">
        <v>23</v>
      </c>
      <c r="D471" s="28"/>
      <c r="E471" s="21">
        <f t="shared" si="12"/>
        <v>25.139999999999997</v>
      </c>
      <c r="F471" s="23">
        <v>1.82</v>
      </c>
      <c r="G471" s="23">
        <v>3.75</v>
      </c>
      <c r="H471" s="23">
        <v>6.2</v>
      </c>
      <c r="I471" s="177">
        <v>4.1100000000000003</v>
      </c>
      <c r="J471" s="178"/>
      <c r="K471" s="22">
        <v>0.43</v>
      </c>
      <c r="L471" s="18">
        <v>1.1100000000000001</v>
      </c>
      <c r="M471" s="21">
        <v>1.1299999999999999</v>
      </c>
      <c r="N471" s="98">
        <v>7.02</v>
      </c>
      <c r="P471" s="103"/>
      <c r="Q471" s="103"/>
      <c r="R471" s="103"/>
      <c r="S471" s="103"/>
    </row>
    <row r="472" spans="1:19" x14ac:dyDescent="0.25">
      <c r="A472" s="18">
        <v>111</v>
      </c>
      <c r="B472" s="56" t="s">
        <v>131</v>
      </c>
      <c r="C472" s="57">
        <v>25</v>
      </c>
      <c r="D472" s="28"/>
      <c r="E472" s="21">
        <f t="shared" si="12"/>
        <v>25.049999999999997</v>
      </c>
      <c r="F472" s="23">
        <v>1.82</v>
      </c>
      <c r="G472" s="23">
        <v>3.75</v>
      </c>
      <c r="H472" s="23">
        <v>6.2</v>
      </c>
      <c r="I472" s="177">
        <v>4.0199999999999996</v>
      </c>
      <c r="J472" s="178"/>
      <c r="K472" s="22">
        <v>0.39</v>
      </c>
      <c r="L472" s="18">
        <v>1.1100000000000001</v>
      </c>
      <c r="M472" s="21">
        <v>1.1299999999999999</v>
      </c>
      <c r="N472" s="98">
        <v>7.02</v>
      </c>
      <c r="P472" s="103"/>
      <c r="Q472" s="103"/>
      <c r="R472" s="103"/>
      <c r="S472" s="103"/>
    </row>
    <row r="473" spans="1:19" x14ac:dyDescent="0.25">
      <c r="A473" s="18">
        <v>112</v>
      </c>
      <c r="B473" s="18" t="s">
        <v>98</v>
      </c>
      <c r="C473" s="19" t="s">
        <v>149</v>
      </c>
      <c r="D473" s="28"/>
      <c r="E473" s="21">
        <f t="shared" si="12"/>
        <v>25.049999999999997</v>
      </c>
      <c r="F473" s="23">
        <v>1.82</v>
      </c>
      <c r="G473" s="23">
        <v>3.75</v>
      </c>
      <c r="H473" s="23">
        <v>6.2</v>
      </c>
      <c r="I473" s="177">
        <v>4.0199999999999996</v>
      </c>
      <c r="J473" s="178"/>
      <c r="K473" s="22">
        <v>0.5</v>
      </c>
      <c r="L473" s="18">
        <v>1.1100000000000001</v>
      </c>
      <c r="M473" s="21">
        <v>1.1299999999999999</v>
      </c>
      <c r="N473" s="98">
        <v>7.02</v>
      </c>
      <c r="P473" s="103"/>
      <c r="Q473" s="103"/>
      <c r="R473" s="103"/>
      <c r="S473" s="103"/>
    </row>
    <row r="474" spans="1:19" x14ac:dyDescent="0.25">
      <c r="A474" s="18">
        <v>113</v>
      </c>
      <c r="B474" s="18" t="s">
        <v>98</v>
      </c>
      <c r="C474" s="19">
        <v>13</v>
      </c>
      <c r="D474" s="49"/>
      <c r="E474" s="21">
        <f t="shared" si="12"/>
        <v>25.049999999999997</v>
      </c>
      <c r="F474" s="23">
        <v>1.82</v>
      </c>
      <c r="G474" s="23">
        <v>3.75</v>
      </c>
      <c r="H474" s="23">
        <v>6.2</v>
      </c>
      <c r="I474" s="179">
        <v>4.0199999999999996</v>
      </c>
      <c r="J474" s="180"/>
      <c r="K474" s="22">
        <v>0.68</v>
      </c>
      <c r="L474" s="18">
        <v>1.1100000000000001</v>
      </c>
      <c r="M474" s="21">
        <v>1.1299999999999999</v>
      </c>
      <c r="N474" s="98">
        <v>7.02</v>
      </c>
      <c r="P474" s="103"/>
      <c r="Q474" s="103"/>
      <c r="R474" s="103"/>
      <c r="S474" s="103"/>
    </row>
    <row r="475" spans="1:19" x14ac:dyDescent="0.25">
      <c r="A475" s="18">
        <v>114</v>
      </c>
      <c r="B475" s="18" t="s">
        <v>98</v>
      </c>
      <c r="C475" s="19" t="s">
        <v>151</v>
      </c>
      <c r="D475" s="28"/>
      <c r="E475" s="21">
        <f t="shared" si="12"/>
        <v>25.049999999999997</v>
      </c>
      <c r="F475" s="23">
        <v>1.82</v>
      </c>
      <c r="G475" s="23">
        <v>3.75</v>
      </c>
      <c r="H475" s="23">
        <v>6.2</v>
      </c>
      <c r="I475" s="177">
        <v>4.0199999999999996</v>
      </c>
      <c r="J475" s="178"/>
      <c r="K475" s="22">
        <v>0.64</v>
      </c>
      <c r="L475" s="18">
        <v>1.1100000000000001</v>
      </c>
      <c r="M475" s="21">
        <v>1.1299999999999999</v>
      </c>
      <c r="N475" s="98">
        <v>7.02</v>
      </c>
      <c r="P475" s="103"/>
      <c r="Q475" s="103"/>
      <c r="R475" s="103"/>
      <c r="S475" s="103"/>
    </row>
    <row r="476" spans="1:19" x14ac:dyDescent="0.25">
      <c r="A476" s="18">
        <v>115</v>
      </c>
      <c r="B476" s="56" t="s">
        <v>98</v>
      </c>
      <c r="C476" s="57">
        <v>6</v>
      </c>
      <c r="D476" s="28"/>
      <c r="E476" s="21">
        <f t="shared" si="12"/>
        <v>25.049999999999997</v>
      </c>
      <c r="F476" s="23">
        <v>1.82</v>
      </c>
      <c r="G476" s="23">
        <v>3.75</v>
      </c>
      <c r="H476" s="23">
        <v>6.2</v>
      </c>
      <c r="I476" s="177">
        <v>4.0199999999999996</v>
      </c>
      <c r="J476" s="178"/>
      <c r="K476" s="22">
        <v>0.72</v>
      </c>
      <c r="L476" s="18">
        <v>1.1100000000000001</v>
      </c>
      <c r="M476" s="21">
        <v>1.1299999999999999</v>
      </c>
      <c r="N476" s="98">
        <v>7.02</v>
      </c>
      <c r="P476" s="103"/>
      <c r="Q476" s="103"/>
      <c r="R476" s="103"/>
      <c r="S476" s="103"/>
    </row>
    <row r="477" spans="1:19" x14ac:dyDescent="0.25">
      <c r="A477" s="18">
        <v>116</v>
      </c>
      <c r="B477" s="56" t="s">
        <v>98</v>
      </c>
      <c r="C477" s="57">
        <v>8</v>
      </c>
      <c r="D477" s="28"/>
      <c r="E477" s="21">
        <f t="shared" si="12"/>
        <v>25.049999999999997</v>
      </c>
      <c r="F477" s="23">
        <v>1.82</v>
      </c>
      <c r="G477" s="23">
        <v>3.75</v>
      </c>
      <c r="H477" s="23">
        <v>6.2</v>
      </c>
      <c r="I477" s="177">
        <v>4.0199999999999996</v>
      </c>
      <c r="J477" s="178"/>
      <c r="K477" s="22">
        <v>0.51</v>
      </c>
      <c r="L477" s="18">
        <v>1.1100000000000001</v>
      </c>
      <c r="M477" s="21">
        <v>1.1299999999999999</v>
      </c>
      <c r="N477" s="98">
        <v>7.02</v>
      </c>
      <c r="P477" s="103"/>
      <c r="Q477" s="103"/>
      <c r="R477" s="103"/>
      <c r="S477" s="103"/>
    </row>
    <row r="478" spans="1:19" x14ac:dyDescent="0.25">
      <c r="A478" s="18">
        <v>117</v>
      </c>
      <c r="B478" s="18" t="s">
        <v>53</v>
      </c>
      <c r="C478" s="19">
        <v>32</v>
      </c>
      <c r="D478" s="28"/>
      <c r="E478" s="21">
        <f t="shared" si="12"/>
        <v>24.93</v>
      </c>
      <c r="F478" s="23">
        <v>1.82</v>
      </c>
      <c r="G478" s="23">
        <v>3.75</v>
      </c>
      <c r="H478" s="23">
        <v>6.2</v>
      </c>
      <c r="I478" s="177">
        <v>3.9</v>
      </c>
      <c r="J478" s="178"/>
      <c r="K478" s="22">
        <v>0.67</v>
      </c>
      <c r="L478" s="18">
        <v>1.1100000000000001</v>
      </c>
      <c r="M478" s="21">
        <v>1.1299999999999999</v>
      </c>
      <c r="N478" s="98">
        <v>7.02</v>
      </c>
      <c r="P478" s="103"/>
      <c r="Q478" s="103"/>
      <c r="R478" s="103"/>
      <c r="S478" s="103"/>
    </row>
    <row r="479" spans="1:19" x14ac:dyDescent="0.25">
      <c r="A479" s="18">
        <v>118</v>
      </c>
      <c r="B479" s="56" t="s">
        <v>53</v>
      </c>
      <c r="C479" s="57">
        <v>30</v>
      </c>
      <c r="D479" s="28"/>
      <c r="E479" s="21">
        <f t="shared" si="12"/>
        <v>24.369999999999997</v>
      </c>
      <c r="F479" s="23">
        <v>1.82</v>
      </c>
      <c r="G479" s="23">
        <v>3.75</v>
      </c>
      <c r="H479" s="23">
        <v>6.2</v>
      </c>
      <c r="I479" s="177">
        <v>3.34</v>
      </c>
      <c r="J479" s="178"/>
      <c r="K479" s="22">
        <v>1.08</v>
      </c>
      <c r="L479" s="18">
        <v>1.1100000000000001</v>
      </c>
      <c r="M479" s="21">
        <v>1.1299999999999999</v>
      </c>
      <c r="N479" s="98">
        <v>7.02</v>
      </c>
      <c r="P479" s="103"/>
      <c r="Q479" s="103"/>
      <c r="R479" s="103"/>
      <c r="S479" s="103"/>
    </row>
    <row r="480" spans="1:19" x14ac:dyDescent="0.25">
      <c r="A480" s="18">
        <v>119</v>
      </c>
      <c r="B480" s="18" t="s">
        <v>139</v>
      </c>
      <c r="C480" s="19">
        <v>11</v>
      </c>
      <c r="D480" s="49"/>
      <c r="E480" s="21">
        <f t="shared" si="12"/>
        <v>25.049999999999997</v>
      </c>
      <c r="F480" s="23">
        <v>1.82</v>
      </c>
      <c r="G480" s="23">
        <v>3.75</v>
      </c>
      <c r="H480" s="23">
        <v>6.2</v>
      </c>
      <c r="I480" s="179">
        <v>4.0199999999999996</v>
      </c>
      <c r="J480" s="180"/>
      <c r="K480" s="22">
        <v>0.43</v>
      </c>
      <c r="L480" s="18">
        <v>1.1100000000000001</v>
      </c>
      <c r="M480" s="21">
        <v>1.1299999999999999</v>
      </c>
      <c r="N480" s="98">
        <v>7.02</v>
      </c>
      <c r="P480" s="103"/>
      <c r="Q480" s="103"/>
      <c r="R480" s="103"/>
      <c r="S480" s="103"/>
    </row>
    <row r="481" spans="1:19" x14ac:dyDescent="0.25">
      <c r="A481" s="18">
        <v>120</v>
      </c>
      <c r="B481" s="18" t="s">
        <v>139</v>
      </c>
      <c r="C481" s="19">
        <v>13</v>
      </c>
      <c r="D481" s="49"/>
      <c r="E481" s="21">
        <f t="shared" si="12"/>
        <v>25.049999999999997</v>
      </c>
      <c r="F481" s="23">
        <v>1.82</v>
      </c>
      <c r="G481" s="23">
        <v>3.75</v>
      </c>
      <c r="H481" s="23">
        <v>6.2</v>
      </c>
      <c r="I481" s="179">
        <v>4.0199999999999996</v>
      </c>
      <c r="J481" s="180"/>
      <c r="K481" s="22">
        <v>0.4</v>
      </c>
      <c r="L481" s="18">
        <v>1.1100000000000001</v>
      </c>
      <c r="M481" s="21">
        <v>1.1299999999999999</v>
      </c>
      <c r="N481" s="98">
        <v>7.02</v>
      </c>
      <c r="P481" s="103"/>
      <c r="Q481" s="103"/>
      <c r="R481" s="103"/>
      <c r="S481" s="103"/>
    </row>
    <row r="482" spans="1:19" x14ac:dyDescent="0.25">
      <c r="A482" s="18">
        <v>121</v>
      </c>
      <c r="B482" s="18" t="s">
        <v>139</v>
      </c>
      <c r="C482" s="19">
        <v>15</v>
      </c>
      <c r="D482" s="49"/>
      <c r="E482" s="21">
        <f t="shared" si="12"/>
        <v>25.049999999999997</v>
      </c>
      <c r="F482" s="23">
        <v>1.82</v>
      </c>
      <c r="G482" s="23">
        <v>3.75</v>
      </c>
      <c r="H482" s="23">
        <v>6.2</v>
      </c>
      <c r="I482" s="179">
        <v>4.0199999999999996</v>
      </c>
      <c r="J482" s="180"/>
      <c r="K482" s="22">
        <v>0.4</v>
      </c>
      <c r="L482" s="18">
        <v>1.1100000000000001</v>
      </c>
      <c r="M482" s="21">
        <v>1.1299999999999999</v>
      </c>
      <c r="N482" s="98">
        <v>7.02</v>
      </c>
      <c r="P482" s="103"/>
      <c r="Q482" s="103"/>
      <c r="R482" s="103"/>
      <c r="S482" s="103"/>
    </row>
    <row r="483" spans="1:19" x14ac:dyDescent="0.25">
      <c r="A483" s="18">
        <v>122</v>
      </c>
      <c r="B483" s="18" t="s">
        <v>139</v>
      </c>
      <c r="C483" s="19">
        <v>17</v>
      </c>
      <c r="D483" s="49"/>
      <c r="E483" s="21">
        <f t="shared" si="12"/>
        <v>25.049999999999997</v>
      </c>
      <c r="F483" s="23">
        <v>1.82</v>
      </c>
      <c r="G483" s="23">
        <v>3.75</v>
      </c>
      <c r="H483" s="23">
        <v>6.2</v>
      </c>
      <c r="I483" s="179">
        <v>4.0199999999999996</v>
      </c>
      <c r="J483" s="180"/>
      <c r="K483" s="22">
        <v>0.38</v>
      </c>
      <c r="L483" s="18">
        <v>1.1100000000000001</v>
      </c>
      <c r="M483" s="21">
        <v>1.1299999999999999</v>
      </c>
      <c r="N483" s="98">
        <v>7.02</v>
      </c>
      <c r="P483" s="103"/>
      <c r="Q483" s="103"/>
      <c r="R483" s="103"/>
      <c r="S483" s="103"/>
    </row>
    <row r="484" spans="1:19" x14ac:dyDescent="0.25">
      <c r="A484" s="18">
        <v>123</v>
      </c>
      <c r="B484" s="56" t="s">
        <v>31</v>
      </c>
      <c r="C484" s="57">
        <v>53</v>
      </c>
      <c r="D484" s="28"/>
      <c r="E484" s="21">
        <f t="shared" si="12"/>
        <v>31.22</v>
      </c>
      <c r="F484" s="23">
        <v>1.82</v>
      </c>
      <c r="G484" s="23">
        <v>3.75</v>
      </c>
      <c r="H484" s="23">
        <v>6.2</v>
      </c>
      <c r="I484" s="177">
        <v>10.19</v>
      </c>
      <c r="J484" s="178"/>
      <c r="K484" s="22">
        <v>0.67</v>
      </c>
      <c r="L484" s="18">
        <v>1.1100000000000001</v>
      </c>
      <c r="M484" s="21">
        <v>1.1299999999999999</v>
      </c>
      <c r="N484" s="98">
        <v>7.02</v>
      </c>
      <c r="P484" s="103"/>
      <c r="Q484" s="103"/>
      <c r="R484" s="103"/>
      <c r="S484" s="103"/>
    </row>
    <row r="485" spans="1:19" x14ac:dyDescent="0.25">
      <c r="A485" s="18">
        <v>124</v>
      </c>
      <c r="B485" s="56" t="s">
        <v>31</v>
      </c>
      <c r="C485" s="57">
        <v>55</v>
      </c>
      <c r="D485" s="28"/>
      <c r="E485" s="21">
        <f t="shared" si="12"/>
        <v>25.049999999999997</v>
      </c>
      <c r="F485" s="23">
        <v>1.82</v>
      </c>
      <c r="G485" s="23">
        <v>3.75</v>
      </c>
      <c r="H485" s="23">
        <v>6.2</v>
      </c>
      <c r="I485" s="177">
        <v>4.0199999999999996</v>
      </c>
      <c r="J485" s="178"/>
      <c r="K485" s="22">
        <v>0.75</v>
      </c>
      <c r="L485" s="18">
        <v>1.1100000000000001</v>
      </c>
      <c r="M485" s="21">
        <v>1.1299999999999999</v>
      </c>
      <c r="N485" s="98">
        <v>7.02</v>
      </c>
      <c r="P485" s="103"/>
      <c r="Q485" s="103"/>
      <c r="R485" s="103"/>
      <c r="S485" s="103"/>
    </row>
    <row r="486" spans="1:19" x14ac:dyDescent="0.25">
      <c r="A486" s="18">
        <v>125</v>
      </c>
      <c r="B486" s="56" t="s">
        <v>31</v>
      </c>
      <c r="C486" s="57" t="s">
        <v>152</v>
      </c>
      <c r="D486" s="28"/>
      <c r="E486" s="21">
        <f t="shared" si="12"/>
        <v>25.049999999999997</v>
      </c>
      <c r="F486" s="23">
        <v>1.82</v>
      </c>
      <c r="G486" s="23">
        <v>3.75</v>
      </c>
      <c r="H486" s="23">
        <v>6.2</v>
      </c>
      <c r="I486" s="177">
        <v>4.0199999999999996</v>
      </c>
      <c r="J486" s="178"/>
      <c r="K486" s="22">
        <v>0.51</v>
      </c>
      <c r="L486" s="18">
        <v>1.1100000000000001</v>
      </c>
      <c r="M486" s="21">
        <v>1.1299999999999999</v>
      </c>
      <c r="N486" s="98">
        <v>7.02</v>
      </c>
      <c r="P486" s="103"/>
      <c r="Q486" s="103"/>
      <c r="R486" s="103"/>
      <c r="S486" s="103"/>
    </row>
    <row r="487" spans="1:19" x14ac:dyDescent="0.25">
      <c r="A487" s="18">
        <v>126</v>
      </c>
      <c r="B487" s="56" t="s">
        <v>148</v>
      </c>
      <c r="C487" s="57">
        <v>11</v>
      </c>
      <c r="D487" s="28"/>
      <c r="E487" s="21">
        <f t="shared" si="12"/>
        <v>25.049999999999997</v>
      </c>
      <c r="F487" s="23">
        <v>1.82</v>
      </c>
      <c r="G487" s="23">
        <v>3.75</v>
      </c>
      <c r="H487" s="23">
        <v>6.2</v>
      </c>
      <c r="I487" s="177">
        <v>4.0199999999999996</v>
      </c>
      <c r="J487" s="178"/>
      <c r="K487" s="22">
        <v>0.47</v>
      </c>
      <c r="L487" s="18">
        <v>1.1100000000000001</v>
      </c>
      <c r="M487" s="21">
        <v>1.1299999999999999</v>
      </c>
      <c r="N487" s="98">
        <v>7.02</v>
      </c>
      <c r="P487" s="103"/>
      <c r="Q487" s="103"/>
      <c r="R487" s="103"/>
      <c r="S487" s="103"/>
    </row>
    <row r="488" spans="1:19" x14ac:dyDescent="0.25">
      <c r="A488" s="18">
        <v>127</v>
      </c>
      <c r="B488" s="56" t="s">
        <v>148</v>
      </c>
      <c r="C488" s="57" t="s">
        <v>153</v>
      </c>
      <c r="D488" s="28"/>
      <c r="E488" s="21">
        <f t="shared" si="12"/>
        <v>25.049999999999997</v>
      </c>
      <c r="F488" s="23">
        <v>1.82</v>
      </c>
      <c r="G488" s="23">
        <v>3.75</v>
      </c>
      <c r="H488" s="23">
        <v>6.2</v>
      </c>
      <c r="I488" s="177">
        <v>4.0199999999999996</v>
      </c>
      <c r="J488" s="178"/>
      <c r="K488" s="22">
        <v>0.66</v>
      </c>
      <c r="L488" s="18">
        <v>1.1100000000000001</v>
      </c>
      <c r="M488" s="21">
        <v>1.1299999999999999</v>
      </c>
      <c r="N488" s="98">
        <v>7.02</v>
      </c>
      <c r="P488" s="103"/>
      <c r="Q488" s="103"/>
      <c r="R488" s="103"/>
      <c r="S488" s="103"/>
    </row>
    <row r="489" spans="1:19" x14ac:dyDescent="0.25">
      <c r="A489" s="18">
        <v>128</v>
      </c>
      <c r="B489" s="56" t="s">
        <v>148</v>
      </c>
      <c r="C489" s="57" t="s">
        <v>154</v>
      </c>
      <c r="D489" s="28"/>
      <c r="E489" s="21">
        <f t="shared" si="12"/>
        <v>25.049999999999997</v>
      </c>
      <c r="F489" s="23">
        <v>1.82</v>
      </c>
      <c r="G489" s="23">
        <v>3.75</v>
      </c>
      <c r="H489" s="23">
        <v>6.2</v>
      </c>
      <c r="I489" s="177">
        <v>4.0199999999999996</v>
      </c>
      <c r="J489" s="178"/>
      <c r="K489" s="22">
        <v>0.69</v>
      </c>
      <c r="L489" s="18">
        <v>1.1100000000000001</v>
      </c>
      <c r="M489" s="21">
        <v>1.1299999999999999</v>
      </c>
      <c r="N489" s="98">
        <v>7.02</v>
      </c>
      <c r="P489" s="103"/>
      <c r="Q489" s="103"/>
      <c r="R489" s="103"/>
      <c r="S489" s="103"/>
    </row>
    <row r="490" spans="1:19" x14ac:dyDescent="0.25">
      <c r="A490" s="18">
        <v>129</v>
      </c>
      <c r="B490" s="56" t="s">
        <v>148</v>
      </c>
      <c r="C490" s="57">
        <v>4</v>
      </c>
      <c r="D490" s="28"/>
      <c r="E490" s="21">
        <f t="shared" si="12"/>
        <v>25.049999999999997</v>
      </c>
      <c r="F490" s="23">
        <v>1.82</v>
      </c>
      <c r="G490" s="23">
        <v>3.75</v>
      </c>
      <c r="H490" s="23">
        <v>6.2</v>
      </c>
      <c r="I490" s="177">
        <v>4.0199999999999996</v>
      </c>
      <c r="J490" s="178"/>
      <c r="K490" s="22">
        <v>0.52</v>
      </c>
      <c r="L490" s="18">
        <v>1.1100000000000001</v>
      </c>
      <c r="M490" s="21">
        <v>1.1299999999999999</v>
      </c>
      <c r="N490" s="98">
        <v>7.02</v>
      </c>
      <c r="P490" s="103"/>
      <c r="Q490" s="103"/>
      <c r="R490" s="103"/>
      <c r="S490" s="103"/>
    </row>
    <row r="491" spans="1:19" x14ac:dyDescent="0.25">
      <c r="A491" s="18">
        <v>130</v>
      </c>
      <c r="B491" s="65" t="s">
        <v>148</v>
      </c>
      <c r="C491" s="66" t="s">
        <v>155</v>
      </c>
      <c r="D491" s="28"/>
      <c r="E491" s="21">
        <f t="shared" ref="E491:E492" si="13">F491+G491+I491+H491+L491+M491+N491</f>
        <v>25.049999999999997</v>
      </c>
      <c r="F491" s="23">
        <v>1.82</v>
      </c>
      <c r="G491" s="23">
        <v>3.75</v>
      </c>
      <c r="H491" s="23">
        <v>6.2</v>
      </c>
      <c r="I491" s="182">
        <v>4.0199999999999996</v>
      </c>
      <c r="J491" s="183"/>
      <c r="K491" s="67">
        <v>0.49</v>
      </c>
      <c r="L491" s="18">
        <v>1.1100000000000001</v>
      </c>
      <c r="M491" s="21">
        <v>1.1299999999999999</v>
      </c>
      <c r="N491" s="98">
        <v>7.02</v>
      </c>
      <c r="P491" s="103"/>
      <c r="Q491" s="103"/>
      <c r="R491" s="103"/>
      <c r="S491" s="103"/>
    </row>
    <row r="492" spans="1:19" x14ac:dyDescent="0.25">
      <c r="A492" s="18">
        <v>131</v>
      </c>
      <c r="B492" s="18" t="s">
        <v>86</v>
      </c>
      <c r="C492" s="19">
        <v>24</v>
      </c>
      <c r="D492" s="20"/>
      <c r="E492" s="21">
        <f t="shared" si="13"/>
        <v>26.630000000000003</v>
      </c>
      <c r="F492" s="23">
        <v>3.91</v>
      </c>
      <c r="G492" s="23">
        <v>2.36</v>
      </c>
      <c r="H492" s="23">
        <v>6.36</v>
      </c>
      <c r="I492" s="184">
        <v>4.99</v>
      </c>
      <c r="J492" s="151"/>
      <c r="K492" s="22">
        <v>0.21</v>
      </c>
      <c r="L492" s="18">
        <v>2.33</v>
      </c>
      <c r="M492" s="23">
        <v>1.1200000000000001</v>
      </c>
      <c r="N492" s="98">
        <v>5.56</v>
      </c>
      <c r="P492" s="103"/>
      <c r="Q492" s="103"/>
      <c r="R492" s="103"/>
      <c r="S492" s="103"/>
    </row>
    <row r="493" spans="1:19" x14ac:dyDescent="0.25">
      <c r="A493" s="38"/>
      <c r="B493" s="58"/>
      <c r="C493" s="41"/>
      <c r="D493" s="28"/>
      <c r="E493" s="108"/>
      <c r="F493" s="24"/>
      <c r="G493" s="24"/>
      <c r="H493" s="24"/>
      <c r="I493" s="64"/>
      <c r="J493" s="68"/>
      <c r="K493" s="33"/>
      <c r="L493" s="29"/>
      <c r="M493" s="24"/>
      <c r="N493" s="40"/>
    </row>
    <row r="494" spans="1:19" x14ac:dyDescent="0.25">
      <c r="A494" s="170" t="s">
        <v>117</v>
      </c>
      <c r="B494" s="170"/>
      <c r="C494" s="170"/>
      <c r="D494" s="170"/>
      <c r="E494" s="170"/>
      <c r="F494" s="170"/>
      <c r="G494" s="170"/>
      <c r="H494" s="170"/>
      <c r="I494" s="170"/>
      <c r="J494" s="170"/>
      <c r="K494" s="170"/>
      <c r="L494" s="170"/>
      <c r="M494" s="170"/>
      <c r="N494" s="170"/>
    </row>
    <row r="495" spans="1:19" x14ac:dyDescent="0.25">
      <c r="A495" s="93"/>
      <c r="B495" s="93"/>
      <c r="C495" s="69"/>
      <c r="D495" s="70"/>
      <c r="E495" s="93"/>
      <c r="F495" s="93"/>
      <c r="G495" s="93"/>
      <c r="H495" s="93"/>
      <c r="I495" s="93"/>
      <c r="J495" s="93"/>
      <c r="K495" s="71"/>
      <c r="L495" s="93"/>
      <c r="M495" s="93"/>
      <c r="N495" s="93"/>
    </row>
    <row r="496" spans="1:19" ht="15" customHeight="1" x14ac:dyDescent="0.25">
      <c r="A496" s="134" t="s">
        <v>1</v>
      </c>
      <c r="B496" s="134" t="s">
        <v>2</v>
      </c>
      <c r="C496" s="134" t="s">
        <v>160</v>
      </c>
      <c r="D496" s="159" t="s">
        <v>3</v>
      </c>
      <c r="E496" s="137" t="s">
        <v>4</v>
      </c>
      <c r="F496" s="167"/>
      <c r="G496" s="167"/>
      <c r="H496" s="167"/>
      <c r="I496" s="167"/>
      <c r="J496" s="167"/>
      <c r="K496" s="167"/>
      <c r="L496" s="167"/>
      <c r="M496" s="167"/>
      <c r="N496" s="171"/>
    </row>
    <row r="497" spans="1:14" ht="12.75" customHeight="1" x14ac:dyDescent="0.25">
      <c r="A497" s="135"/>
      <c r="B497" s="135"/>
      <c r="C497" s="135"/>
      <c r="D497" s="160"/>
      <c r="E497" s="136" t="s">
        <v>5</v>
      </c>
      <c r="F497" s="168" t="s">
        <v>6</v>
      </c>
      <c r="G497" s="169"/>
      <c r="H497" s="169"/>
      <c r="I497" s="169"/>
      <c r="J497" s="169"/>
      <c r="K497" s="169"/>
      <c r="L497" s="169"/>
      <c r="M497" s="169"/>
      <c r="N497" s="175"/>
    </row>
    <row r="498" spans="1:14" ht="13.15" customHeight="1" x14ac:dyDescent="0.25">
      <c r="A498" s="135"/>
      <c r="B498" s="135"/>
      <c r="C498" s="135"/>
      <c r="D498" s="160"/>
      <c r="E498" s="140"/>
      <c r="F498" s="134" t="s">
        <v>7</v>
      </c>
      <c r="G498" s="136" t="s">
        <v>8</v>
      </c>
      <c r="H498" s="136" t="s">
        <v>9</v>
      </c>
      <c r="I498" s="141" t="s">
        <v>10</v>
      </c>
      <c r="J498" s="142"/>
      <c r="K498" s="143"/>
      <c r="L498" s="134" t="s">
        <v>33</v>
      </c>
      <c r="M498" s="136" t="s">
        <v>12</v>
      </c>
      <c r="N498" s="134" t="s">
        <v>34</v>
      </c>
    </row>
    <row r="499" spans="1:14" ht="12.75" customHeight="1" x14ac:dyDescent="0.25">
      <c r="A499" s="135"/>
      <c r="B499" s="135"/>
      <c r="C499" s="135"/>
      <c r="D499" s="160"/>
      <c r="E499" s="140"/>
      <c r="F499" s="135"/>
      <c r="G499" s="140"/>
      <c r="H499" s="140"/>
      <c r="I499" s="144"/>
      <c r="J499" s="145"/>
      <c r="K499" s="146"/>
      <c r="L499" s="135"/>
      <c r="M499" s="140"/>
      <c r="N499" s="135"/>
    </row>
    <row r="500" spans="1:14" ht="10.5" customHeight="1" x14ac:dyDescent="0.25">
      <c r="A500" s="135"/>
      <c r="B500" s="135"/>
      <c r="C500" s="135"/>
      <c r="D500" s="160"/>
      <c r="E500" s="140"/>
      <c r="F500" s="135"/>
      <c r="G500" s="140"/>
      <c r="H500" s="140"/>
      <c r="I500" s="147"/>
      <c r="J500" s="148"/>
      <c r="K500" s="149"/>
      <c r="L500" s="135"/>
      <c r="M500" s="140"/>
      <c r="N500" s="135"/>
    </row>
    <row r="501" spans="1:14" ht="96.75" customHeight="1" x14ac:dyDescent="0.25">
      <c r="A501" s="136"/>
      <c r="B501" s="136"/>
      <c r="C501" s="136"/>
      <c r="D501" s="161"/>
      <c r="E501" s="140"/>
      <c r="F501" s="176"/>
      <c r="G501" s="140"/>
      <c r="H501" s="140"/>
      <c r="I501" s="152" t="s">
        <v>17</v>
      </c>
      <c r="J501" s="153"/>
      <c r="K501" s="112" t="s">
        <v>19</v>
      </c>
      <c r="L501" s="136"/>
      <c r="M501" s="140"/>
      <c r="N501" s="136"/>
    </row>
    <row r="502" spans="1:14" s="5" customFormat="1" ht="13.5" customHeight="1" x14ac:dyDescent="0.25">
      <c r="A502" s="43">
        <v>1</v>
      </c>
      <c r="B502" s="43">
        <v>2</v>
      </c>
      <c r="C502" s="97">
        <v>3</v>
      </c>
      <c r="D502" s="44"/>
      <c r="E502" s="111">
        <v>4</v>
      </c>
      <c r="F502" s="111">
        <v>5</v>
      </c>
      <c r="G502" s="111">
        <v>6</v>
      </c>
      <c r="H502" s="111">
        <v>7</v>
      </c>
      <c r="I502" s="137">
        <v>8</v>
      </c>
      <c r="J502" s="139"/>
      <c r="K502" s="51">
        <v>9</v>
      </c>
      <c r="L502" s="111">
        <v>10</v>
      </c>
      <c r="M502" s="111">
        <v>11</v>
      </c>
      <c r="N502" s="111">
        <v>12</v>
      </c>
    </row>
    <row r="503" spans="1:14" x14ac:dyDescent="0.25">
      <c r="A503" s="18">
        <v>1</v>
      </c>
      <c r="B503" s="18" t="s">
        <v>118</v>
      </c>
      <c r="C503" s="19">
        <v>2</v>
      </c>
      <c r="D503" s="20">
        <v>102.4</v>
      </c>
      <c r="E503" s="23">
        <f t="shared" ref="E503:E514" si="14">F503+G503+H503+I503+L503+M503+N503</f>
        <v>8.92</v>
      </c>
      <c r="F503" s="23"/>
      <c r="G503" s="23"/>
      <c r="H503" s="23"/>
      <c r="I503" s="150">
        <v>2.02</v>
      </c>
      <c r="J503" s="151"/>
      <c r="K503" s="72"/>
      <c r="L503" s="23">
        <v>2.33</v>
      </c>
      <c r="M503" s="23">
        <v>0.08</v>
      </c>
      <c r="N503" s="101">
        <v>4.49</v>
      </c>
    </row>
    <row r="504" spans="1:14" x14ac:dyDescent="0.25">
      <c r="A504" s="18">
        <v>2</v>
      </c>
      <c r="B504" s="18" t="s">
        <v>118</v>
      </c>
      <c r="C504" s="19">
        <v>3</v>
      </c>
      <c r="D504" s="20">
        <v>62.5</v>
      </c>
      <c r="E504" s="23">
        <f t="shared" si="14"/>
        <v>8.92</v>
      </c>
      <c r="F504" s="23"/>
      <c r="G504" s="23"/>
      <c r="H504" s="23"/>
      <c r="I504" s="150">
        <v>2.02</v>
      </c>
      <c r="J504" s="151"/>
      <c r="K504" s="72"/>
      <c r="L504" s="23">
        <v>2.33</v>
      </c>
      <c r="M504" s="23">
        <v>0.08</v>
      </c>
      <c r="N504" s="101">
        <v>4.49</v>
      </c>
    </row>
    <row r="505" spans="1:14" x14ac:dyDescent="0.25">
      <c r="A505" s="18">
        <v>3</v>
      </c>
      <c r="B505" s="18" t="s">
        <v>118</v>
      </c>
      <c r="C505" s="19">
        <v>4</v>
      </c>
      <c r="D505" s="20">
        <v>122.8</v>
      </c>
      <c r="E505" s="23">
        <f t="shared" si="14"/>
        <v>8.92</v>
      </c>
      <c r="F505" s="23"/>
      <c r="G505" s="23"/>
      <c r="H505" s="23"/>
      <c r="I505" s="150">
        <v>2.02</v>
      </c>
      <c r="J505" s="151"/>
      <c r="K505" s="72"/>
      <c r="L505" s="23">
        <v>2.33</v>
      </c>
      <c r="M505" s="23">
        <v>0.08</v>
      </c>
      <c r="N505" s="101">
        <v>4.49</v>
      </c>
    </row>
    <row r="506" spans="1:14" x14ac:dyDescent="0.25">
      <c r="A506" s="18">
        <v>4</v>
      </c>
      <c r="B506" s="18" t="s">
        <v>118</v>
      </c>
      <c r="C506" s="19">
        <v>5</v>
      </c>
      <c r="D506" s="20">
        <v>65.8</v>
      </c>
      <c r="E506" s="23">
        <f t="shared" si="14"/>
        <v>8.92</v>
      </c>
      <c r="F506" s="23"/>
      <c r="G506" s="23"/>
      <c r="H506" s="23"/>
      <c r="I506" s="150">
        <v>2.02</v>
      </c>
      <c r="J506" s="151"/>
      <c r="K506" s="72"/>
      <c r="L506" s="23">
        <v>2.33</v>
      </c>
      <c r="M506" s="23">
        <v>0.08</v>
      </c>
      <c r="N506" s="101">
        <v>4.49</v>
      </c>
    </row>
    <row r="507" spans="1:14" x14ac:dyDescent="0.25">
      <c r="A507" s="18">
        <v>5</v>
      </c>
      <c r="B507" s="18" t="s">
        <v>118</v>
      </c>
      <c r="C507" s="19">
        <v>6</v>
      </c>
      <c r="D507" s="20">
        <v>104.5</v>
      </c>
      <c r="E507" s="23">
        <f t="shared" si="14"/>
        <v>8.92</v>
      </c>
      <c r="F507" s="23"/>
      <c r="G507" s="23"/>
      <c r="H507" s="23"/>
      <c r="I507" s="150">
        <v>2.02</v>
      </c>
      <c r="J507" s="151"/>
      <c r="K507" s="72"/>
      <c r="L507" s="23">
        <v>2.33</v>
      </c>
      <c r="M507" s="23">
        <v>0.08</v>
      </c>
      <c r="N507" s="101">
        <v>4.49</v>
      </c>
    </row>
    <row r="508" spans="1:14" x14ac:dyDescent="0.25">
      <c r="A508" s="18">
        <v>6</v>
      </c>
      <c r="B508" s="18" t="s">
        <v>118</v>
      </c>
      <c r="C508" s="19">
        <v>7</v>
      </c>
      <c r="D508" s="20">
        <v>50.5</v>
      </c>
      <c r="E508" s="23">
        <f t="shared" si="14"/>
        <v>8.92</v>
      </c>
      <c r="F508" s="23"/>
      <c r="G508" s="23"/>
      <c r="H508" s="23"/>
      <c r="I508" s="150">
        <v>2.02</v>
      </c>
      <c r="J508" s="151"/>
      <c r="K508" s="72"/>
      <c r="L508" s="23">
        <v>2.33</v>
      </c>
      <c r="M508" s="23">
        <v>0.08</v>
      </c>
      <c r="N508" s="101">
        <v>4.49</v>
      </c>
    </row>
    <row r="509" spans="1:14" x14ac:dyDescent="0.25">
      <c r="A509" s="18">
        <v>7</v>
      </c>
      <c r="B509" s="18" t="s">
        <v>118</v>
      </c>
      <c r="C509" s="19">
        <v>8</v>
      </c>
      <c r="D509" s="20">
        <v>105.8</v>
      </c>
      <c r="E509" s="23">
        <f t="shared" si="14"/>
        <v>8.92</v>
      </c>
      <c r="F509" s="23"/>
      <c r="G509" s="23"/>
      <c r="H509" s="23"/>
      <c r="I509" s="150">
        <v>2.02</v>
      </c>
      <c r="J509" s="151"/>
      <c r="K509" s="72"/>
      <c r="L509" s="23">
        <v>2.33</v>
      </c>
      <c r="M509" s="23">
        <v>0.08</v>
      </c>
      <c r="N509" s="101">
        <v>4.49</v>
      </c>
    </row>
    <row r="510" spans="1:14" x14ac:dyDescent="0.25">
      <c r="A510" s="18">
        <v>8</v>
      </c>
      <c r="B510" s="18" t="s">
        <v>118</v>
      </c>
      <c r="C510" s="19">
        <v>10</v>
      </c>
      <c r="D510" s="20">
        <v>66.599999999999994</v>
      </c>
      <c r="E510" s="23">
        <f t="shared" si="14"/>
        <v>8.92</v>
      </c>
      <c r="F510" s="23"/>
      <c r="G510" s="23"/>
      <c r="H510" s="23"/>
      <c r="I510" s="150">
        <v>2.02</v>
      </c>
      <c r="J510" s="151"/>
      <c r="K510" s="72"/>
      <c r="L510" s="23">
        <v>2.33</v>
      </c>
      <c r="M510" s="23">
        <v>0.08</v>
      </c>
      <c r="N510" s="101">
        <v>4.49</v>
      </c>
    </row>
    <row r="511" spans="1:14" x14ac:dyDescent="0.25">
      <c r="A511" s="18">
        <v>9</v>
      </c>
      <c r="B511" s="18" t="s">
        <v>118</v>
      </c>
      <c r="C511" s="19">
        <v>11</v>
      </c>
      <c r="D511" s="20">
        <v>114.8</v>
      </c>
      <c r="E511" s="23">
        <f t="shared" si="14"/>
        <v>8.92</v>
      </c>
      <c r="F511" s="23"/>
      <c r="G511" s="23"/>
      <c r="H511" s="23"/>
      <c r="I511" s="150">
        <v>2.02</v>
      </c>
      <c r="J511" s="151"/>
      <c r="K511" s="72"/>
      <c r="L511" s="23">
        <v>2.33</v>
      </c>
      <c r="M511" s="23">
        <v>0.08</v>
      </c>
      <c r="N511" s="101">
        <v>4.49</v>
      </c>
    </row>
    <row r="512" spans="1:14" x14ac:dyDescent="0.25">
      <c r="A512" s="18">
        <v>10</v>
      </c>
      <c r="B512" s="18" t="s">
        <v>119</v>
      </c>
      <c r="C512" s="19">
        <v>12</v>
      </c>
      <c r="D512" s="20">
        <v>100.6</v>
      </c>
      <c r="E512" s="23">
        <f t="shared" si="14"/>
        <v>8.92</v>
      </c>
      <c r="F512" s="21"/>
      <c r="G512" s="21"/>
      <c r="H512" s="21"/>
      <c r="I512" s="162">
        <v>2.02</v>
      </c>
      <c r="J512" s="163"/>
      <c r="K512" s="22">
        <v>1.59</v>
      </c>
      <c r="L512" s="23">
        <v>2.33</v>
      </c>
      <c r="M512" s="21">
        <v>0.08</v>
      </c>
      <c r="N512" s="113">
        <v>4.49</v>
      </c>
    </row>
    <row r="513" spans="1:16" x14ac:dyDescent="0.25">
      <c r="A513" s="18">
        <v>11</v>
      </c>
      <c r="B513" s="18" t="s">
        <v>56</v>
      </c>
      <c r="C513" s="19">
        <v>12</v>
      </c>
      <c r="D513" s="20">
        <v>687</v>
      </c>
      <c r="E513" s="23">
        <f t="shared" si="14"/>
        <v>8.92</v>
      </c>
      <c r="F513" s="21"/>
      <c r="G513" s="21"/>
      <c r="H513" s="21"/>
      <c r="I513" s="162">
        <v>2.02</v>
      </c>
      <c r="J513" s="163"/>
      <c r="K513" s="22">
        <v>0.47</v>
      </c>
      <c r="L513" s="23">
        <v>2.33</v>
      </c>
      <c r="M513" s="21">
        <v>0.08</v>
      </c>
      <c r="N513" s="113">
        <v>4.49</v>
      </c>
    </row>
    <row r="514" spans="1:16" ht="14.25" customHeight="1" x14ac:dyDescent="0.25">
      <c r="A514" s="18">
        <v>12</v>
      </c>
      <c r="B514" s="18" t="s">
        <v>22</v>
      </c>
      <c r="C514" s="19">
        <v>15</v>
      </c>
      <c r="D514" s="48"/>
      <c r="E514" s="23">
        <f t="shared" si="14"/>
        <v>20.61</v>
      </c>
      <c r="F514" s="23">
        <v>0.31</v>
      </c>
      <c r="G514" s="23">
        <v>3.4</v>
      </c>
      <c r="H514" s="23">
        <v>3.68</v>
      </c>
      <c r="I514" s="156">
        <v>4.8499999999999996</v>
      </c>
      <c r="J514" s="157"/>
      <c r="K514" s="22">
        <v>0.1</v>
      </c>
      <c r="L514" s="23">
        <v>1.77</v>
      </c>
      <c r="M514" s="23">
        <v>0.08</v>
      </c>
      <c r="N514" s="101">
        <v>6.52</v>
      </c>
    </row>
    <row r="515" spans="1:16" ht="14.25" customHeight="1" x14ac:dyDescent="0.25">
      <c r="A515" s="38"/>
      <c r="B515" s="38"/>
      <c r="C515" s="39"/>
      <c r="D515" s="107"/>
      <c r="E515" s="109"/>
      <c r="F515" s="29"/>
      <c r="G515" s="29"/>
      <c r="H515" s="29"/>
      <c r="I515" s="90"/>
      <c r="J515" s="91"/>
      <c r="K515" s="33"/>
      <c r="L515" s="29"/>
      <c r="M515" s="29"/>
      <c r="N515" s="87"/>
    </row>
    <row r="516" spans="1:16" x14ac:dyDescent="0.25">
      <c r="A516" s="158" t="s">
        <v>156</v>
      </c>
      <c r="B516" s="158"/>
      <c r="C516" s="158"/>
      <c r="D516" s="158"/>
      <c r="E516" s="158"/>
      <c r="F516" s="158"/>
      <c r="G516" s="158"/>
      <c r="H516" s="158"/>
      <c r="I516" s="158"/>
      <c r="J516" s="158"/>
      <c r="K516" s="158"/>
      <c r="L516" s="158"/>
      <c r="M516" s="158"/>
      <c r="N516" s="158"/>
    </row>
    <row r="517" spans="1:16" x14ac:dyDescent="0.25">
      <c r="A517" s="42"/>
      <c r="B517" s="76"/>
      <c r="C517" s="77"/>
      <c r="D517" s="78"/>
      <c r="E517" s="76"/>
      <c r="F517" s="76"/>
      <c r="G517" s="76"/>
      <c r="H517" s="76"/>
      <c r="I517" s="76"/>
      <c r="J517" s="76"/>
      <c r="K517" s="79"/>
      <c r="L517" s="76"/>
      <c r="M517" s="76"/>
      <c r="N517" s="42"/>
    </row>
    <row r="518" spans="1:16" ht="15" customHeight="1" x14ac:dyDescent="0.25">
      <c r="A518" s="134" t="s">
        <v>1</v>
      </c>
      <c r="B518" s="134" t="s">
        <v>2</v>
      </c>
      <c r="C518" s="134" t="s">
        <v>160</v>
      </c>
      <c r="D518" s="159" t="s">
        <v>3</v>
      </c>
      <c r="E518" s="137" t="s">
        <v>165</v>
      </c>
      <c r="F518" s="167"/>
      <c r="G518" s="167"/>
      <c r="H518" s="167"/>
      <c r="I518" s="167"/>
      <c r="J518" s="167"/>
      <c r="K518" s="167"/>
      <c r="L518" s="167"/>
      <c r="M518" s="167"/>
      <c r="N518" s="167"/>
    </row>
    <row r="519" spans="1:16" ht="15" customHeight="1" x14ac:dyDescent="0.25">
      <c r="A519" s="135"/>
      <c r="B519" s="135"/>
      <c r="C519" s="135"/>
      <c r="D519" s="160"/>
      <c r="E519" s="136" t="s">
        <v>5</v>
      </c>
      <c r="F519" s="168" t="s">
        <v>6</v>
      </c>
      <c r="G519" s="169"/>
      <c r="H519" s="169"/>
      <c r="I519" s="169"/>
      <c r="J519" s="169"/>
      <c r="K519" s="169"/>
      <c r="L519" s="169"/>
      <c r="M519" s="169"/>
      <c r="N519" s="169"/>
    </row>
    <row r="520" spans="1:16" ht="15" customHeight="1" x14ac:dyDescent="0.25">
      <c r="A520" s="135"/>
      <c r="B520" s="135"/>
      <c r="C520" s="135"/>
      <c r="D520" s="160"/>
      <c r="E520" s="140"/>
      <c r="F520" s="140" t="s">
        <v>7</v>
      </c>
      <c r="G520" s="140" t="s">
        <v>8</v>
      </c>
      <c r="H520" s="140" t="s">
        <v>9</v>
      </c>
      <c r="I520" s="181" t="s">
        <v>10</v>
      </c>
      <c r="J520" s="181"/>
      <c r="K520" s="181"/>
      <c r="L520" s="140" t="s">
        <v>122</v>
      </c>
      <c r="M520" s="140" t="s">
        <v>12</v>
      </c>
      <c r="N520" s="140" t="s">
        <v>34</v>
      </c>
    </row>
    <row r="521" spans="1:16" ht="24.75" customHeight="1" x14ac:dyDescent="0.25">
      <c r="A521" s="135"/>
      <c r="B521" s="135"/>
      <c r="C521" s="135"/>
      <c r="D521" s="160"/>
      <c r="E521" s="140"/>
      <c r="F521" s="140"/>
      <c r="G521" s="140"/>
      <c r="H521" s="140"/>
      <c r="I521" s="181"/>
      <c r="J521" s="181"/>
      <c r="K521" s="181"/>
      <c r="L521" s="140"/>
      <c r="M521" s="140"/>
      <c r="N521" s="140"/>
    </row>
    <row r="522" spans="1:16" ht="143.25" customHeight="1" x14ac:dyDescent="0.25">
      <c r="A522" s="136"/>
      <c r="B522" s="136"/>
      <c r="C522" s="136"/>
      <c r="D522" s="161"/>
      <c r="E522" s="140"/>
      <c r="F522" s="164"/>
      <c r="G522" s="140"/>
      <c r="H522" s="140"/>
      <c r="I522" s="181" t="s">
        <v>17</v>
      </c>
      <c r="J522" s="181"/>
      <c r="K522" s="99" t="s">
        <v>18</v>
      </c>
      <c r="L522" s="140"/>
      <c r="M522" s="140"/>
      <c r="N522" s="140"/>
    </row>
    <row r="523" spans="1:16" ht="15" customHeight="1" x14ac:dyDescent="0.25">
      <c r="A523" s="43">
        <v>1</v>
      </c>
      <c r="B523" s="43">
        <v>2</v>
      </c>
      <c r="C523" s="97">
        <v>3</v>
      </c>
      <c r="D523" s="44"/>
      <c r="E523" s="97">
        <v>4</v>
      </c>
      <c r="F523" s="97">
        <v>5</v>
      </c>
      <c r="G523" s="97">
        <v>7</v>
      </c>
      <c r="H523" s="97">
        <v>8</v>
      </c>
      <c r="I523" s="140">
        <v>9</v>
      </c>
      <c r="J523" s="164"/>
      <c r="K523" s="51">
        <v>10</v>
      </c>
      <c r="L523" s="97">
        <v>11</v>
      </c>
      <c r="M523" s="97">
        <v>12</v>
      </c>
      <c r="N523" s="97">
        <v>13</v>
      </c>
    </row>
    <row r="524" spans="1:16" ht="15" customHeight="1" x14ac:dyDescent="0.25">
      <c r="A524" s="25">
        <v>1</v>
      </c>
      <c r="B524" s="25" t="s">
        <v>20</v>
      </c>
      <c r="C524" s="80">
        <v>85</v>
      </c>
      <c r="D524" s="81"/>
      <c r="E524" s="21">
        <f>F524+G524+H524+I524+L524+M524+N524</f>
        <v>42.310000000000009</v>
      </c>
      <c r="F524" s="25">
        <v>6.54</v>
      </c>
      <c r="G524" s="25">
        <v>6.87</v>
      </c>
      <c r="H524" s="25">
        <v>5.15</v>
      </c>
      <c r="I524" s="165">
        <v>15.74</v>
      </c>
      <c r="J524" s="166"/>
      <c r="K524" s="82">
        <v>5.04</v>
      </c>
      <c r="L524" s="25">
        <v>2.41</v>
      </c>
      <c r="M524" s="25">
        <v>1.07</v>
      </c>
      <c r="N524" s="100">
        <v>4.53</v>
      </c>
    </row>
    <row r="525" spans="1:16" ht="13.5" customHeight="1" x14ac:dyDescent="0.25">
      <c r="A525" s="154" t="s">
        <v>158</v>
      </c>
      <c r="B525" s="155"/>
      <c r="C525" s="155"/>
      <c r="D525" s="155"/>
      <c r="E525" s="155"/>
      <c r="F525" s="155"/>
      <c r="G525" s="155"/>
      <c r="H525" s="155"/>
      <c r="I525" s="155"/>
      <c r="J525" s="155"/>
      <c r="K525" s="155"/>
      <c r="L525" s="42"/>
      <c r="M525" s="42"/>
      <c r="N525" s="42"/>
    </row>
    <row r="526" spans="1:16" ht="18" hidden="1" customHeight="1" x14ac:dyDescent="0.25">
      <c r="A526" s="155"/>
      <c r="B526" s="155"/>
      <c r="C526" s="155"/>
      <c r="D526" s="155"/>
      <c r="E526" s="155"/>
      <c r="F526" s="155"/>
      <c r="G526" s="155"/>
      <c r="H526" s="155"/>
      <c r="I526" s="155"/>
      <c r="J526" s="155"/>
      <c r="K526" s="155"/>
      <c r="L526" s="42"/>
      <c r="M526" s="42"/>
      <c r="N526" s="42"/>
    </row>
    <row r="527" spans="1:16" ht="27" customHeight="1" x14ac:dyDescent="0.25">
      <c r="A527" s="199" t="s">
        <v>174</v>
      </c>
      <c r="B527" s="155"/>
      <c r="C527" s="155"/>
      <c r="D527" s="155"/>
      <c r="E527" s="155"/>
      <c r="F527" s="155"/>
      <c r="G527" s="155"/>
      <c r="H527" s="155"/>
      <c r="I527" s="155"/>
      <c r="J527" s="155"/>
      <c r="K527" s="155"/>
      <c r="L527" s="200"/>
      <c r="M527" s="200"/>
      <c r="N527" s="200"/>
      <c r="O527" s="201"/>
      <c r="P527" s="201"/>
    </row>
    <row r="528" spans="1:16" ht="45.75" customHeight="1" x14ac:dyDescent="0.25">
      <c r="A528" s="202" t="s">
        <v>175</v>
      </c>
      <c r="B528" s="203"/>
      <c r="C528" s="203"/>
      <c r="D528" s="203"/>
      <c r="E528" s="203"/>
      <c r="F528" s="203"/>
      <c r="G528" s="203"/>
      <c r="H528" s="203"/>
      <c r="I528" s="203"/>
      <c r="J528" s="203"/>
      <c r="K528" s="203"/>
      <c r="L528" s="203"/>
      <c r="M528" s="203"/>
      <c r="N528" s="203"/>
      <c r="O528" s="201"/>
      <c r="P528" s="201"/>
    </row>
    <row r="529" spans="1:16" ht="191.25" customHeight="1" x14ac:dyDescent="0.25">
      <c r="A529" s="203"/>
      <c r="B529" s="203"/>
      <c r="C529" s="203"/>
      <c r="D529" s="203"/>
      <c r="E529" s="203"/>
      <c r="F529" s="203"/>
      <c r="G529" s="203"/>
      <c r="H529" s="203"/>
      <c r="I529" s="203"/>
      <c r="J529" s="203"/>
      <c r="K529" s="203"/>
      <c r="L529" s="203"/>
      <c r="M529" s="203"/>
      <c r="N529" s="203"/>
      <c r="O529" s="201"/>
      <c r="P529" s="201"/>
    </row>
    <row r="530" spans="1:16" ht="51.75" customHeight="1" x14ac:dyDescent="0.25">
      <c r="A530" s="129"/>
      <c r="B530" s="130"/>
      <c r="C530" s="130"/>
      <c r="D530" s="130"/>
      <c r="E530" s="130"/>
      <c r="F530" s="130"/>
      <c r="G530" s="130"/>
      <c r="H530" s="130"/>
      <c r="I530" s="130"/>
      <c r="J530" s="130"/>
      <c r="K530" s="130"/>
      <c r="L530" s="130"/>
      <c r="M530" s="130"/>
      <c r="N530" s="130"/>
    </row>
    <row r="531" spans="1:16" x14ac:dyDescent="0.25">
      <c r="A531" s="42"/>
      <c r="B531" s="42"/>
      <c r="C531" s="73"/>
      <c r="D531" s="74"/>
      <c r="E531" s="42"/>
      <c r="F531" s="42"/>
      <c r="G531" s="42"/>
      <c r="H531" s="42"/>
      <c r="I531" s="42"/>
      <c r="J531" s="42"/>
      <c r="K531" s="75"/>
      <c r="L531" s="42"/>
      <c r="M531" s="42"/>
      <c r="N531" s="42"/>
    </row>
    <row r="532" spans="1:16" x14ac:dyDescent="0.25">
      <c r="A532" s="42"/>
      <c r="B532" s="42"/>
      <c r="C532" s="73"/>
      <c r="D532" s="74"/>
      <c r="E532" s="42"/>
      <c r="F532" s="42"/>
      <c r="G532" s="42"/>
      <c r="H532" s="42"/>
      <c r="I532" s="42"/>
      <c r="J532" s="42"/>
      <c r="K532" s="75"/>
      <c r="L532" s="42"/>
      <c r="M532" s="42"/>
      <c r="N532" s="42"/>
    </row>
    <row r="533" spans="1:16" x14ac:dyDescent="0.25">
      <c r="A533" s="42"/>
      <c r="B533" s="42"/>
      <c r="C533" s="73"/>
      <c r="D533" s="74"/>
      <c r="E533" s="42"/>
      <c r="F533" s="42"/>
      <c r="G533" s="42"/>
      <c r="H533" s="42"/>
      <c r="I533" s="42"/>
      <c r="J533" s="42"/>
      <c r="K533" s="75"/>
      <c r="L533" s="42"/>
      <c r="M533" s="42"/>
      <c r="N533" s="42"/>
    </row>
    <row r="534" spans="1:16" x14ac:dyDescent="0.25">
      <c r="A534" s="42"/>
      <c r="B534" s="42"/>
      <c r="C534" s="73"/>
      <c r="D534" s="74"/>
      <c r="E534" s="42"/>
      <c r="F534" s="42"/>
      <c r="G534" s="42"/>
      <c r="H534" s="42"/>
      <c r="I534" s="42"/>
      <c r="J534" s="42"/>
      <c r="K534" s="75"/>
      <c r="L534" s="42"/>
      <c r="M534" s="42"/>
      <c r="N534" s="42"/>
    </row>
    <row r="535" spans="1:16" x14ac:dyDescent="0.25">
      <c r="A535" s="42"/>
      <c r="B535" s="42"/>
      <c r="C535" s="73"/>
      <c r="D535" s="74"/>
      <c r="E535" s="42"/>
      <c r="F535" s="42"/>
      <c r="G535" s="42"/>
      <c r="H535" s="42"/>
      <c r="I535" s="42"/>
      <c r="J535" s="42"/>
      <c r="K535" s="75"/>
      <c r="L535" s="42"/>
      <c r="M535" s="42"/>
      <c r="N535" s="42"/>
    </row>
    <row r="536" spans="1:16" x14ac:dyDescent="0.25">
      <c r="A536" s="42"/>
      <c r="B536" s="42"/>
      <c r="C536" s="73"/>
      <c r="D536" s="74"/>
      <c r="E536" s="42"/>
      <c r="F536" s="42"/>
      <c r="G536" s="42"/>
      <c r="H536" s="42"/>
      <c r="I536" s="42"/>
      <c r="J536" s="42"/>
      <c r="K536" s="75"/>
      <c r="L536" s="42"/>
      <c r="M536" s="42"/>
      <c r="N536" s="42"/>
    </row>
    <row r="537" spans="1:16" x14ac:dyDescent="0.25">
      <c r="A537" s="42"/>
      <c r="B537" s="42"/>
      <c r="C537" s="73"/>
      <c r="D537" s="74"/>
      <c r="E537" s="42"/>
      <c r="F537" s="42"/>
      <c r="G537" s="42"/>
      <c r="H537" s="42"/>
      <c r="I537" s="42"/>
      <c r="J537" s="42"/>
      <c r="K537" s="75"/>
      <c r="L537" s="42"/>
      <c r="M537" s="42"/>
      <c r="N537" s="42"/>
    </row>
    <row r="538" spans="1:16" x14ac:dyDescent="0.25">
      <c r="A538" s="42"/>
      <c r="B538" s="42"/>
      <c r="C538" s="73"/>
      <c r="D538" s="74"/>
      <c r="E538" s="42"/>
      <c r="F538" s="42"/>
      <c r="G538" s="42"/>
      <c r="H538" s="42"/>
      <c r="I538" s="42"/>
      <c r="J538" s="42"/>
      <c r="K538" s="75"/>
      <c r="L538" s="42"/>
      <c r="M538" s="42"/>
      <c r="N538" s="42"/>
    </row>
    <row r="539" spans="1:16" x14ac:dyDescent="0.25">
      <c r="A539" s="42"/>
      <c r="B539" s="42"/>
      <c r="C539" s="73"/>
      <c r="D539" s="74"/>
      <c r="E539" s="42"/>
      <c r="F539" s="42"/>
      <c r="G539" s="42"/>
      <c r="H539" s="42"/>
      <c r="I539" s="42"/>
      <c r="J539" s="42"/>
      <c r="K539" s="75"/>
      <c r="L539" s="42"/>
      <c r="M539" s="42"/>
      <c r="N539" s="42"/>
    </row>
    <row r="540" spans="1:16" x14ac:dyDescent="0.25">
      <c r="A540" s="42"/>
      <c r="B540" s="42"/>
      <c r="C540" s="73"/>
      <c r="D540" s="74"/>
      <c r="E540" s="42"/>
      <c r="F540" s="42"/>
      <c r="G540" s="42"/>
      <c r="H540" s="42"/>
      <c r="I540" s="42"/>
      <c r="J540" s="42"/>
      <c r="K540" s="75"/>
      <c r="L540" s="42"/>
      <c r="M540" s="42"/>
      <c r="N540" s="42"/>
    </row>
    <row r="541" spans="1:16" x14ac:dyDescent="0.25">
      <c r="A541" s="42"/>
      <c r="B541" s="42"/>
      <c r="C541" s="73"/>
      <c r="D541" s="74"/>
      <c r="E541" s="42"/>
      <c r="F541" s="42"/>
      <c r="G541" s="42"/>
      <c r="H541" s="42"/>
      <c r="I541" s="42"/>
      <c r="J541" s="42"/>
      <c r="K541" s="75"/>
      <c r="L541" s="42"/>
      <c r="M541" s="42"/>
      <c r="N541" s="42"/>
    </row>
    <row r="542" spans="1:16" x14ac:dyDescent="0.25">
      <c r="A542" s="42"/>
      <c r="B542" s="42"/>
      <c r="C542" s="73"/>
      <c r="D542" s="74"/>
      <c r="E542" s="42"/>
      <c r="F542" s="42"/>
      <c r="G542" s="42"/>
      <c r="H542" s="42"/>
      <c r="I542" s="42"/>
      <c r="J542" s="42"/>
      <c r="K542" s="75"/>
      <c r="L542" s="42"/>
      <c r="M542" s="42"/>
      <c r="N542" s="42"/>
    </row>
    <row r="543" spans="1:16" x14ac:dyDescent="0.25">
      <c r="A543" s="42"/>
      <c r="B543" s="42"/>
      <c r="C543" s="73"/>
      <c r="D543" s="74"/>
      <c r="E543" s="42"/>
      <c r="F543" s="42"/>
      <c r="G543" s="42"/>
      <c r="H543" s="42"/>
      <c r="I543" s="42"/>
      <c r="J543" s="42"/>
      <c r="K543" s="75"/>
      <c r="L543" s="42"/>
      <c r="M543" s="42"/>
      <c r="N543" s="42"/>
    </row>
    <row r="544" spans="1:16" x14ac:dyDescent="0.25">
      <c r="A544" s="42"/>
      <c r="B544" s="42"/>
      <c r="C544" s="73"/>
      <c r="D544" s="74"/>
      <c r="E544" s="42"/>
      <c r="F544" s="42"/>
      <c r="G544" s="42"/>
      <c r="H544" s="42"/>
      <c r="I544" s="42"/>
      <c r="J544" s="42"/>
      <c r="K544" s="75"/>
      <c r="L544" s="42"/>
      <c r="M544" s="42"/>
      <c r="N544" s="42"/>
    </row>
    <row r="545" spans="1:14" x14ac:dyDescent="0.25">
      <c r="A545" s="42"/>
      <c r="B545" s="42"/>
      <c r="C545" s="73"/>
      <c r="D545" s="74"/>
      <c r="E545" s="42"/>
      <c r="F545" s="42"/>
      <c r="G545" s="42"/>
      <c r="H545" s="42"/>
      <c r="I545" s="42"/>
      <c r="J545" s="42"/>
      <c r="K545" s="75"/>
      <c r="L545" s="42"/>
      <c r="M545" s="42"/>
      <c r="N545" s="42"/>
    </row>
    <row r="546" spans="1:14" x14ac:dyDescent="0.25">
      <c r="A546" s="42"/>
      <c r="B546" s="42"/>
      <c r="C546" s="73"/>
      <c r="D546" s="74"/>
      <c r="E546" s="42"/>
      <c r="F546" s="42"/>
      <c r="G546" s="42"/>
      <c r="H546" s="42"/>
      <c r="I546" s="42"/>
      <c r="J546" s="42"/>
      <c r="K546" s="75"/>
      <c r="L546" s="42"/>
      <c r="M546" s="42"/>
      <c r="N546" s="42"/>
    </row>
    <row r="547" spans="1:14" x14ac:dyDescent="0.25">
      <c r="A547" s="42"/>
      <c r="B547" s="42"/>
      <c r="C547" s="73"/>
      <c r="D547" s="74"/>
      <c r="E547" s="42"/>
      <c r="F547" s="42"/>
      <c r="G547" s="42"/>
      <c r="H547" s="42"/>
      <c r="I547" s="42"/>
      <c r="J547" s="42"/>
      <c r="K547" s="75"/>
      <c r="L547" s="42"/>
      <c r="M547" s="42"/>
      <c r="N547" s="42"/>
    </row>
    <row r="548" spans="1:14" x14ac:dyDescent="0.25">
      <c r="A548" s="42"/>
      <c r="B548" s="42"/>
      <c r="C548" s="73"/>
      <c r="D548" s="74"/>
      <c r="E548" s="42"/>
      <c r="F548" s="42"/>
      <c r="G548" s="42"/>
      <c r="H548" s="42"/>
      <c r="I548" s="42"/>
      <c r="J548" s="42"/>
      <c r="K548" s="75"/>
      <c r="L548" s="42"/>
      <c r="M548" s="42"/>
      <c r="N548" s="42"/>
    </row>
    <row r="549" spans="1:14" x14ac:dyDescent="0.25">
      <c r="A549" s="42"/>
      <c r="B549" s="42"/>
      <c r="C549" s="73"/>
      <c r="D549" s="74"/>
      <c r="E549" s="42"/>
      <c r="F549" s="42"/>
      <c r="G549" s="42"/>
      <c r="H549" s="42"/>
      <c r="I549" s="42"/>
      <c r="J549" s="42"/>
      <c r="K549" s="75"/>
      <c r="L549" s="42"/>
      <c r="M549" s="42"/>
      <c r="N549" s="42"/>
    </row>
    <row r="550" spans="1:14" x14ac:dyDescent="0.25">
      <c r="A550" s="42"/>
      <c r="B550" s="42"/>
      <c r="C550" s="73"/>
      <c r="D550" s="74"/>
      <c r="E550" s="42"/>
      <c r="F550" s="42"/>
      <c r="G550" s="42"/>
      <c r="H550" s="42"/>
      <c r="I550" s="42"/>
      <c r="J550" s="42"/>
      <c r="K550" s="75"/>
      <c r="L550" s="42"/>
      <c r="M550" s="42"/>
      <c r="N550" s="42"/>
    </row>
    <row r="551" spans="1:14" x14ac:dyDescent="0.25">
      <c r="A551" s="42"/>
      <c r="B551" s="42"/>
      <c r="C551" s="73"/>
      <c r="D551" s="74"/>
      <c r="E551" s="42"/>
      <c r="F551" s="42"/>
      <c r="G551" s="42"/>
      <c r="H551" s="42"/>
      <c r="I551" s="42"/>
      <c r="J551" s="42"/>
      <c r="K551" s="75"/>
      <c r="L551" s="42"/>
      <c r="M551" s="42"/>
      <c r="N551" s="42"/>
    </row>
    <row r="552" spans="1:14" x14ac:dyDescent="0.25">
      <c r="A552" s="42"/>
      <c r="B552" s="42"/>
      <c r="C552" s="73"/>
      <c r="D552" s="74"/>
      <c r="E552" s="42"/>
      <c r="F552" s="42"/>
      <c r="G552" s="42"/>
      <c r="H552" s="42"/>
      <c r="I552" s="42"/>
      <c r="J552" s="42"/>
      <c r="K552" s="75"/>
      <c r="L552" s="42"/>
      <c r="M552" s="42"/>
      <c r="N552" s="42"/>
    </row>
    <row r="553" spans="1:14" x14ac:dyDescent="0.25">
      <c r="A553" s="42"/>
      <c r="B553" s="42"/>
      <c r="C553" s="73"/>
      <c r="D553" s="74"/>
      <c r="E553" s="42"/>
      <c r="F553" s="42"/>
      <c r="G553" s="42"/>
      <c r="H553" s="42"/>
      <c r="I553" s="42"/>
      <c r="J553" s="42"/>
      <c r="K553" s="75"/>
      <c r="L553" s="42"/>
      <c r="M553" s="42"/>
      <c r="N553" s="42"/>
    </row>
    <row r="554" spans="1:14" x14ac:dyDescent="0.25">
      <c r="A554" s="42"/>
      <c r="B554" s="42"/>
      <c r="C554" s="73"/>
      <c r="D554" s="74"/>
      <c r="E554" s="42"/>
      <c r="F554" s="42"/>
      <c r="G554" s="42"/>
      <c r="H554" s="42"/>
      <c r="I554" s="42"/>
      <c r="J554" s="42"/>
      <c r="K554" s="75"/>
      <c r="L554" s="42"/>
      <c r="M554" s="42"/>
      <c r="N554" s="42"/>
    </row>
    <row r="555" spans="1:14" x14ac:dyDescent="0.25">
      <c r="A555" s="42"/>
      <c r="B555" s="42"/>
      <c r="C555" s="73"/>
      <c r="D555" s="74"/>
      <c r="E555" s="42"/>
      <c r="F555" s="42"/>
      <c r="G555" s="42"/>
      <c r="H555" s="42"/>
      <c r="I555" s="42"/>
      <c r="J555" s="42"/>
      <c r="K555" s="75"/>
      <c r="L555" s="42"/>
      <c r="M555" s="42"/>
      <c r="N555" s="42"/>
    </row>
    <row r="556" spans="1:14" x14ac:dyDescent="0.25">
      <c r="A556" s="42"/>
      <c r="B556" s="42"/>
      <c r="C556" s="73"/>
      <c r="D556" s="74"/>
      <c r="E556" s="42"/>
      <c r="F556" s="42"/>
      <c r="G556" s="42"/>
      <c r="H556" s="42"/>
      <c r="I556" s="42"/>
      <c r="J556" s="42"/>
      <c r="K556" s="75"/>
      <c r="L556" s="42"/>
      <c r="M556" s="42"/>
      <c r="N556" s="42"/>
    </row>
    <row r="557" spans="1:14" x14ac:dyDescent="0.25">
      <c r="A557" s="42"/>
      <c r="B557" s="42"/>
      <c r="C557" s="73"/>
      <c r="D557" s="74"/>
      <c r="E557" s="42"/>
      <c r="F557" s="42"/>
      <c r="G557" s="42"/>
      <c r="H557" s="42"/>
      <c r="I557" s="42"/>
      <c r="J557" s="42"/>
      <c r="K557" s="75"/>
      <c r="L557" s="42"/>
      <c r="M557" s="42"/>
      <c r="N557" s="42"/>
    </row>
  </sheetData>
  <mergeCells count="484">
    <mergeCell ref="A527:P527"/>
    <mergeCell ref="A528:P529"/>
    <mergeCell ref="M1:N1"/>
    <mergeCell ref="M5:N5"/>
    <mergeCell ref="A18:N18"/>
    <mergeCell ref="A19:A24"/>
    <mergeCell ref="B19:B24"/>
    <mergeCell ref="C19:C24"/>
    <mergeCell ref="D19:D24"/>
    <mergeCell ref="A12:N12"/>
    <mergeCell ref="A13:N13"/>
    <mergeCell ref="A14:N14"/>
    <mergeCell ref="E19:N19"/>
    <mergeCell ref="A15:N15"/>
    <mergeCell ref="A16:N16"/>
    <mergeCell ref="L6:P6"/>
    <mergeCell ref="L7:P7"/>
    <mergeCell ref="L2:P2"/>
    <mergeCell ref="L3:P3"/>
    <mergeCell ref="A58:N58"/>
    <mergeCell ref="A60:A65"/>
    <mergeCell ref="B60:B65"/>
    <mergeCell ref="C60:C65"/>
    <mergeCell ref="D60:D65"/>
    <mergeCell ref="N21:N24"/>
    <mergeCell ref="H21:H24"/>
    <mergeCell ref="I21:K23"/>
    <mergeCell ref="L21:L24"/>
    <mergeCell ref="M21:M24"/>
    <mergeCell ref="E20:E24"/>
    <mergeCell ref="F21:F24"/>
    <mergeCell ref="G21:G24"/>
    <mergeCell ref="I62:K64"/>
    <mergeCell ref="L62:L65"/>
    <mergeCell ref="M62:M65"/>
    <mergeCell ref="N62:N65"/>
    <mergeCell ref="J65:K65"/>
    <mergeCell ref="E61:E65"/>
    <mergeCell ref="F62:F65"/>
    <mergeCell ref="G62:G65"/>
    <mergeCell ref="H62:H65"/>
    <mergeCell ref="F20:N20"/>
    <mergeCell ref="E60:N60"/>
    <mergeCell ref="F61:N61"/>
    <mergeCell ref="F78:F81"/>
    <mergeCell ref="G78:G81"/>
    <mergeCell ref="H78:H81"/>
    <mergeCell ref="I78:K80"/>
    <mergeCell ref="E77:E81"/>
    <mergeCell ref="J66:K66"/>
    <mergeCell ref="J67:K67"/>
    <mergeCell ref="A75:N75"/>
    <mergeCell ref="A76:A81"/>
    <mergeCell ref="B76:B81"/>
    <mergeCell ref="C76:C81"/>
    <mergeCell ref="D76:D81"/>
    <mergeCell ref="J68:K68"/>
    <mergeCell ref="J69:K69"/>
    <mergeCell ref="E76:N76"/>
    <mergeCell ref="F77:N77"/>
    <mergeCell ref="J86:K86"/>
    <mergeCell ref="J87:K87"/>
    <mergeCell ref="J88:K88"/>
    <mergeCell ref="J83:K83"/>
    <mergeCell ref="J84:K84"/>
    <mergeCell ref="J85:K85"/>
    <mergeCell ref="L78:L81"/>
    <mergeCell ref="M78:M81"/>
    <mergeCell ref="N78:N81"/>
    <mergeCell ref="J81:K81"/>
    <mergeCell ref="J82:K82"/>
    <mergeCell ref="J95:K95"/>
    <mergeCell ref="J96:K96"/>
    <mergeCell ref="J97:K97"/>
    <mergeCell ref="J92:K92"/>
    <mergeCell ref="J93:K93"/>
    <mergeCell ref="J94:K94"/>
    <mergeCell ref="J89:K89"/>
    <mergeCell ref="J90:K90"/>
    <mergeCell ref="J91:K91"/>
    <mergeCell ref="J107:K107"/>
    <mergeCell ref="J104:K104"/>
    <mergeCell ref="J105:K105"/>
    <mergeCell ref="J106:K106"/>
    <mergeCell ref="J101:K101"/>
    <mergeCell ref="J102:K102"/>
    <mergeCell ref="J103:K103"/>
    <mergeCell ref="J98:K98"/>
    <mergeCell ref="J99:K99"/>
    <mergeCell ref="J100:K100"/>
    <mergeCell ref="H120:H123"/>
    <mergeCell ref="I120:K122"/>
    <mergeCell ref="L120:L123"/>
    <mergeCell ref="E119:E123"/>
    <mergeCell ref="F120:F123"/>
    <mergeCell ref="A116:N116"/>
    <mergeCell ref="A118:A123"/>
    <mergeCell ref="B118:B123"/>
    <mergeCell ref="C118:C123"/>
    <mergeCell ref="D118:D123"/>
    <mergeCell ref="I200:J200"/>
    <mergeCell ref="I201:J201"/>
    <mergeCell ref="I202:J202"/>
    <mergeCell ref="I196:K197"/>
    <mergeCell ref="L196:L199"/>
    <mergeCell ref="M196:M199"/>
    <mergeCell ref="N196:N199"/>
    <mergeCell ref="I198:J199"/>
    <mergeCell ref="K198:K199"/>
    <mergeCell ref="I211:J211"/>
    <mergeCell ref="I212:J212"/>
    <mergeCell ref="I209:J209"/>
    <mergeCell ref="I210:J210"/>
    <mergeCell ref="I207:J207"/>
    <mergeCell ref="I208:J208"/>
    <mergeCell ref="I205:J205"/>
    <mergeCell ref="I206:J206"/>
    <mergeCell ref="I203:J203"/>
    <mergeCell ref="I204:J204"/>
    <mergeCell ref="I221:J221"/>
    <mergeCell ref="I222:J222"/>
    <mergeCell ref="I219:J219"/>
    <mergeCell ref="I220:J220"/>
    <mergeCell ref="I217:J217"/>
    <mergeCell ref="I218:J218"/>
    <mergeCell ref="I215:J215"/>
    <mergeCell ref="I216:J216"/>
    <mergeCell ref="I213:J213"/>
    <mergeCell ref="I214:J214"/>
    <mergeCell ref="I231:J231"/>
    <mergeCell ref="I232:J232"/>
    <mergeCell ref="I229:J229"/>
    <mergeCell ref="I230:J230"/>
    <mergeCell ref="I227:J227"/>
    <mergeCell ref="I228:J228"/>
    <mergeCell ref="I225:J225"/>
    <mergeCell ref="I226:J226"/>
    <mergeCell ref="I223:J223"/>
    <mergeCell ref="I224:J224"/>
    <mergeCell ref="I241:J241"/>
    <mergeCell ref="I242:J242"/>
    <mergeCell ref="I239:J239"/>
    <mergeCell ref="I240:J240"/>
    <mergeCell ref="I237:J237"/>
    <mergeCell ref="I238:J238"/>
    <mergeCell ref="I235:J235"/>
    <mergeCell ref="I236:J236"/>
    <mergeCell ref="I233:J233"/>
    <mergeCell ref="I234:J234"/>
    <mergeCell ref="I251:J251"/>
    <mergeCell ref="I252:J252"/>
    <mergeCell ref="I249:J249"/>
    <mergeCell ref="I250:J250"/>
    <mergeCell ref="I247:J247"/>
    <mergeCell ref="I248:J248"/>
    <mergeCell ref="I245:J245"/>
    <mergeCell ref="I246:J246"/>
    <mergeCell ref="I243:J243"/>
    <mergeCell ref="I244:J244"/>
    <mergeCell ref="I261:J261"/>
    <mergeCell ref="I262:J262"/>
    <mergeCell ref="I259:J259"/>
    <mergeCell ref="I260:J260"/>
    <mergeCell ref="I257:J257"/>
    <mergeCell ref="I258:J258"/>
    <mergeCell ref="I255:J255"/>
    <mergeCell ref="I256:J256"/>
    <mergeCell ref="I253:J253"/>
    <mergeCell ref="I254:J254"/>
    <mergeCell ref="I269:J269"/>
    <mergeCell ref="I270:J270"/>
    <mergeCell ref="I271:J271"/>
    <mergeCell ref="I267:J267"/>
    <mergeCell ref="I268:J268"/>
    <mergeCell ref="I265:J265"/>
    <mergeCell ref="I266:J266"/>
    <mergeCell ref="I263:J263"/>
    <mergeCell ref="I264:J264"/>
    <mergeCell ref="I275:J275"/>
    <mergeCell ref="I276:J276"/>
    <mergeCell ref="I277:J277"/>
    <mergeCell ref="I272:J272"/>
    <mergeCell ref="I273:J273"/>
    <mergeCell ref="I274:J274"/>
    <mergeCell ref="E282:N282"/>
    <mergeCell ref="F283:N283"/>
    <mergeCell ref="E283:E288"/>
    <mergeCell ref="F284:F288"/>
    <mergeCell ref="G284:G288"/>
    <mergeCell ref="I278:J278"/>
    <mergeCell ref="I293:K293"/>
    <mergeCell ref="A295:N295"/>
    <mergeCell ref="A297:A302"/>
    <mergeCell ref="B297:B302"/>
    <mergeCell ref="C297:C302"/>
    <mergeCell ref="D297:D302"/>
    <mergeCell ref="E297:N297"/>
    <mergeCell ref="F298:N298"/>
    <mergeCell ref="A280:N280"/>
    <mergeCell ref="A282:A288"/>
    <mergeCell ref="B282:B288"/>
    <mergeCell ref="C282:C288"/>
    <mergeCell ref="D282:D288"/>
    <mergeCell ref="N299:N302"/>
    <mergeCell ref="I301:J302"/>
    <mergeCell ref="K301:K302"/>
    <mergeCell ref="I303:J303"/>
    <mergeCell ref="H299:H302"/>
    <mergeCell ref="I299:K300"/>
    <mergeCell ref="L299:L302"/>
    <mergeCell ref="M299:M302"/>
    <mergeCell ref="E298:E302"/>
    <mergeCell ref="F299:F302"/>
    <mergeCell ref="G299:G302"/>
    <mergeCell ref="I312:J312"/>
    <mergeCell ref="I313:J313"/>
    <mergeCell ref="I310:J310"/>
    <mergeCell ref="I311:J311"/>
    <mergeCell ref="I308:J308"/>
    <mergeCell ref="I309:J309"/>
    <mergeCell ref="I306:J306"/>
    <mergeCell ref="I307:J307"/>
    <mergeCell ref="I304:J304"/>
    <mergeCell ref="I305:J305"/>
    <mergeCell ref="I320:J320"/>
    <mergeCell ref="I321:J321"/>
    <mergeCell ref="I322:J322"/>
    <mergeCell ref="I318:J318"/>
    <mergeCell ref="I319:J319"/>
    <mergeCell ref="I316:J316"/>
    <mergeCell ref="I317:J317"/>
    <mergeCell ref="I314:J314"/>
    <mergeCell ref="I315:J315"/>
    <mergeCell ref="I329:J329"/>
    <mergeCell ref="I330:J330"/>
    <mergeCell ref="I331:J331"/>
    <mergeCell ref="I326:J326"/>
    <mergeCell ref="I327:J327"/>
    <mergeCell ref="I328:J328"/>
    <mergeCell ref="I323:J323"/>
    <mergeCell ref="I324:J324"/>
    <mergeCell ref="I325:J325"/>
    <mergeCell ref="I338:J338"/>
    <mergeCell ref="I339:J339"/>
    <mergeCell ref="I340:J340"/>
    <mergeCell ref="I335:J335"/>
    <mergeCell ref="I336:J336"/>
    <mergeCell ref="I337:J337"/>
    <mergeCell ref="I332:J332"/>
    <mergeCell ref="I333:J333"/>
    <mergeCell ref="I334:J334"/>
    <mergeCell ref="I347:J347"/>
    <mergeCell ref="I348:J348"/>
    <mergeCell ref="I349:J349"/>
    <mergeCell ref="I344:J344"/>
    <mergeCell ref="I345:J345"/>
    <mergeCell ref="I346:J346"/>
    <mergeCell ref="I341:J341"/>
    <mergeCell ref="I342:J342"/>
    <mergeCell ref="I343:J343"/>
    <mergeCell ref="A354:N354"/>
    <mergeCell ref="A356:A361"/>
    <mergeCell ref="B356:B361"/>
    <mergeCell ref="C356:C361"/>
    <mergeCell ref="D356:D361"/>
    <mergeCell ref="E356:N356"/>
    <mergeCell ref="F357:N357"/>
    <mergeCell ref="I350:J350"/>
    <mergeCell ref="I351:J351"/>
    <mergeCell ref="I352:J352"/>
    <mergeCell ref="I358:K360"/>
    <mergeCell ref="L358:L361"/>
    <mergeCell ref="M358:M361"/>
    <mergeCell ref="N358:N361"/>
    <mergeCell ref="I361:J361"/>
    <mergeCell ref="E357:E361"/>
    <mergeCell ref="F358:F361"/>
    <mergeCell ref="G358:G361"/>
    <mergeCell ref="H358:H361"/>
    <mergeCell ref="I371:J371"/>
    <mergeCell ref="I372:J372"/>
    <mergeCell ref="I369:J369"/>
    <mergeCell ref="I370:J370"/>
    <mergeCell ref="I367:J367"/>
    <mergeCell ref="I368:J368"/>
    <mergeCell ref="I365:J365"/>
    <mergeCell ref="I366:J366"/>
    <mergeCell ref="I362:J362"/>
    <mergeCell ref="I363:J363"/>
    <mergeCell ref="I364:J364"/>
    <mergeCell ref="I381:J381"/>
    <mergeCell ref="I382:J382"/>
    <mergeCell ref="I379:J379"/>
    <mergeCell ref="I380:J380"/>
    <mergeCell ref="I377:J377"/>
    <mergeCell ref="I378:J378"/>
    <mergeCell ref="I375:J375"/>
    <mergeCell ref="I376:J376"/>
    <mergeCell ref="I373:J373"/>
    <mergeCell ref="I374:J374"/>
    <mergeCell ref="I391:J391"/>
    <mergeCell ref="I392:J392"/>
    <mergeCell ref="I389:J389"/>
    <mergeCell ref="I390:J390"/>
    <mergeCell ref="I387:J387"/>
    <mergeCell ref="I388:J388"/>
    <mergeCell ref="I385:J385"/>
    <mergeCell ref="I386:J386"/>
    <mergeCell ref="I383:J383"/>
    <mergeCell ref="I384:J384"/>
    <mergeCell ref="I401:J401"/>
    <mergeCell ref="I402:J402"/>
    <mergeCell ref="I399:J399"/>
    <mergeCell ref="I400:J400"/>
    <mergeCell ref="I397:J397"/>
    <mergeCell ref="I398:J398"/>
    <mergeCell ref="I395:J395"/>
    <mergeCell ref="I396:J396"/>
    <mergeCell ref="I393:J393"/>
    <mergeCell ref="I394:J394"/>
    <mergeCell ref="I411:J411"/>
    <mergeCell ref="I412:J412"/>
    <mergeCell ref="I409:J409"/>
    <mergeCell ref="I410:J410"/>
    <mergeCell ref="I407:J407"/>
    <mergeCell ref="I408:J408"/>
    <mergeCell ref="I405:J405"/>
    <mergeCell ref="I406:J406"/>
    <mergeCell ref="I403:J403"/>
    <mergeCell ref="I404:J404"/>
    <mergeCell ref="I421:J421"/>
    <mergeCell ref="I422:J422"/>
    <mergeCell ref="I419:J419"/>
    <mergeCell ref="I420:J420"/>
    <mergeCell ref="I417:J417"/>
    <mergeCell ref="I418:J418"/>
    <mergeCell ref="I415:J415"/>
    <mergeCell ref="I416:J416"/>
    <mergeCell ref="I413:J413"/>
    <mergeCell ref="I414:J414"/>
    <mergeCell ref="I431:J431"/>
    <mergeCell ref="I432:J432"/>
    <mergeCell ref="I429:J429"/>
    <mergeCell ref="I430:J430"/>
    <mergeCell ref="I427:J427"/>
    <mergeCell ref="I428:J428"/>
    <mergeCell ref="I425:J425"/>
    <mergeCell ref="I426:J426"/>
    <mergeCell ref="I423:J423"/>
    <mergeCell ref="I424:J424"/>
    <mergeCell ref="I441:J441"/>
    <mergeCell ref="I442:J442"/>
    <mergeCell ref="I439:J439"/>
    <mergeCell ref="I440:J440"/>
    <mergeCell ref="I437:J437"/>
    <mergeCell ref="I438:J438"/>
    <mergeCell ref="I435:J435"/>
    <mergeCell ref="I436:J436"/>
    <mergeCell ref="I433:J433"/>
    <mergeCell ref="I434:J434"/>
    <mergeCell ref="I451:J451"/>
    <mergeCell ref="I452:J452"/>
    <mergeCell ref="I449:J449"/>
    <mergeCell ref="I450:J450"/>
    <mergeCell ref="I447:J447"/>
    <mergeCell ref="I448:J448"/>
    <mergeCell ref="I445:J445"/>
    <mergeCell ref="I446:J446"/>
    <mergeCell ref="I443:J443"/>
    <mergeCell ref="I444:J444"/>
    <mergeCell ref="I459:J459"/>
    <mergeCell ref="I460:J460"/>
    <mergeCell ref="I461:J461"/>
    <mergeCell ref="I456:J456"/>
    <mergeCell ref="I457:J457"/>
    <mergeCell ref="I458:J458"/>
    <mergeCell ref="I453:J453"/>
    <mergeCell ref="I454:J454"/>
    <mergeCell ref="I455:J455"/>
    <mergeCell ref="I492:J492"/>
    <mergeCell ref="A494:N494"/>
    <mergeCell ref="I482:J482"/>
    <mergeCell ref="I477:J477"/>
    <mergeCell ref="I478:J478"/>
    <mergeCell ref="I479:J479"/>
    <mergeCell ref="I474:J474"/>
    <mergeCell ref="I475:J475"/>
    <mergeCell ref="I476:J476"/>
    <mergeCell ref="E118:N118"/>
    <mergeCell ref="F119:N119"/>
    <mergeCell ref="E195:E199"/>
    <mergeCell ref="F196:F199"/>
    <mergeCell ref="I486:J486"/>
    <mergeCell ref="I487:J487"/>
    <mergeCell ref="I488:J488"/>
    <mergeCell ref="I483:J483"/>
    <mergeCell ref="I484:J484"/>
    <mergeCell ref="I485:J485"/>
    <mergeCell ref="I480:J480"/>
    <mergeCell ref="I481:J481"/>
    <mergeCell ref="I471:J471"/>
    <mergeCell ref="I472:J472"/>
    <mergeCell ref="I473:J473"/>
    <mergeCell ref="I468:J468"/>
    <mergeCell ref="I469:J469"/>
    <mergeCell ref="I470:J470"/>
    <mergeCell ref="I465:J465"/>
    <mergeCell ref="I466:J466"/>
    <mergeCell ref="I467:J467"/>
    <mergeCell ref="I462:J462"/>
    <mergeCell ref="I463:J463"/>
    <mergeCell ref="I464:J464"/>
    <mergeCell ref="I524:J524"/>
    <mergeCell ref="I510:J510"/>
    <mergeCell ref="I511:J511"/>
    <mergeCell ref="I508:J508"/>
    <mergeCell ref="I509:J509"/>
    <mergeCell ref="E518:N518"/>
    <mergeCell ref="F519:N519"/>
    <mergeCell ref="G196:G199"/>
    <mergeCell ref="H196:H199"/>
    <mergeCell ref="I522:J522"/>
    <mergeCell ref="H520:H522"/>
    <mergeCell ref="I520:K521"/>
    <mergeCell ref="L520:L522"/>
    <mergeCell ref="M520:M522"/>
    <mergeCell ref="E519:E522"/>
    <mergeCell ref="F520:F522"/>
    <mergeCell ref="G520:G522"/>
    <mergeCell ref="E496:N496"/>
    <mergeCell ref="F497:N497"/>
    <mergeCell ref="E497:E501"/>
    <mergeCell ref="F498:F501"/>
    <mergeCell ref="G498:G501"/>
    <mergeCell ref="H498:H501"/>
    <mergeCell ref="I498:K500"/>
    <mergeCell ref="D518:D522"/>
    <mergeCell ref="I512:J512"/>
    <mergeCell ref="I513:J513"/>
    <mergeCell ref="N520:N522"/>
    <mergeCell ref="D194:D199"/>
    <mergeCell ref="M120:M123"/>
    <mergeCell ref="N120:N123"/>
    <mergeCell ref="G120:G123"/>
    <mergeCell ref="I523:J523"/>
    <mergeCell ref="A192:N192"/>
    <mergeCell ref="A194:A199"/>
    <mergeCell ref="B194:B199"/>
    <mergeCell ref="C194:C199"/>
    <mergeCell ref="E194:N194"/>
    <mergeCell ref="F195:N195"/>
    <mergeCell ref="A496:A501"/>
    <mergeCell ref="B496:B501"/>
    <mergeCell ref="C496:C501"/>
    <mergeCell ref="D496:D501"/>
    <mergeCell ref="L498:L501"/>
    <mergeCell ref="M498:M501"/>
    <mergeCell ref="I489:J489"/>
    <mergeCell ref="I490:J490"/>
    <mergeCell ref="I491:J491"/>
    <mergeCell ref="A530:N530"/>
    <mergeCell ref="I291:K291"/>
    <mergeCell ref="I292:K292"/>
    <mergeCell ref="N284:N288"/>
    <mergeCell ref="I289:K289"/>
    <mergeCell ref="I290:K290"/>
    <mergeCell ref="H284:H288"/>
    <mergeCell ref="I284:K288"/>
    <mergeCell ref="L284:L288"/>
    <mergeCell ref="M284:M288"/>
    <mergeCell ref="I506:J506"/>
    <mergeCell ref="I507:J507"/>
    <mergeCell ref="I504:J504"/>
    <mergeCell ref="I505:J505"/>
    <mergeCell ref="N498:N501"/>
    <mergeCell ref="I501:J501"/>
    <mergeCell ref="I502:J502"/>
    <mergeCell ref="I503:J503"/>
    <mergeCell ref="A525:K526"/>
    <mergeCell ref="I514:J514"/>
    <mergeCell ref="A516:N516"/>
    <mergeCell ref="A518:A522"/>
    <mergeCell ref="B518:B522"/>
    <mergeCell ref="C518:C522"/>
  </mergeCells>
  <pageMargins left="0.78740157480314965" right="0.39370078740157483" top="0.19685039370078741" bottom="0.39370078740157483" header="0.70866141732283472" footer="0.31496062992125984"/>
  <pageSetup paperSize="9" scale="9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2020-07-09T13:42:31Z</dcterms:modified>
</cp:coreProperties>
</file>